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28CC7D2-AC54-4BBA-8895-99B47E8C8053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6" r:id="rId6"/>
    <sheet name="NİSAN 2026" sheetId="27" r:id="rId7"/>
    <sheet name="MAYIS 2026" sheetId="28" r:id="rId8"/>
    <sheet name="HAZİRAN 2026" sheetId="29" r:id="rId9"/>
  </sheets>
  <definedNames>
    <definedName name="_xlnm.Print_Area" localSheetId="3">'OCAK 2026'!$B$2:$J$41</definedName>
    <definedName name="_xlnm.Print_Area" localSheetId="4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9" l="1"/>
  <c r="N1" i="28"/>
  <c r="N1" i="27"/>
  <c r="N1" i="26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Q17" i="21" l="1"/>
  <c r="Q16" i="21"/>
  <c r="C21" i="20"/>
  <c r="F21" i="20" s="1"/>
  <c r="Q15" i="21"/>
  <c r="Q14" i="21"/>
  <c r="Q13" i="21"/>
  <c r="D45" i="20"/>
  <c r="D44" i="20"/>
  <c r="F44" i="20" s="1"/>
  <c r="Q12" i="21"/>
  <c r="Q11" i="21"/>
  <c r="Q9" i="21"/>
  <c r="Q8" i="21"/>
  <c r="Q7" i="21"/>
  <c r="Q6" i="21"/>
  <c r="Q5" i="21"/>
  <c r="AC2" i="21"/>
  <c r="Q12" i="20"/>
  <c r="Q11" i="20"/>
  <c r="N1" i="21"/>
  <c r="F16" i="20"/>
  <c r="F17" i="20"/>
  <c r="F18" i="20"/>
  <c r="F19" i="20"/>
  <c r="F20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6" i="20"/>
  <c r="F15" i="20"/>
  <c r="Q9" i="20"/>
  <c r="Q8" i="20"/>
  <c r="Q7" i="20"/>
  <c r="D37" i="29"/>
  <c r="F36" i="29"/>
  <c r="D35" i="29"/>
  <c r="C35" i="29"/>
  <c r="C37" i="29" s="1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F5" i="29"/>
  <c r="F4" i="29"/>
  <c r="AC2" i="29"/>
  <c r="F36" i="28"/>
  <c r="D35" i="28"/>
  <c r="D37" i="28" s="1"/>
  <c r="C35" i="28"/>
  <c r="C37" i="28" s="1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F5" i="28"/>
  <c r="F4" i="28"/>
  <c r="AC2" i="28"/>
  <c r="D37" i="27"/>
  <c r="F36" i="27"/>
  <c r="D35" i="27"/>
  <c r="C35" i="27"/>
  <c r="C37" i="27" s="1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F5" i="27"/>
  <c r="F4" i="27"/>
  <c r="AC2" i="27"/>
  <c r="D37" i="26"/>
  <c r="F36" i="26"/>
  <c r="D35" i="26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1"/>
  <c r="D35" i="21"/>
  <c r="D37" i="21" s="1"/>
  <c r="C35" i="21"/>
  <c r="C37" i="21" s="1"/>
  <c r="F34" i="21"/>
  <c r="F33" i="21"/>
  <c r="F32" i="21"/>
  <c r="F15" i="21"/>
  <c r="F14" i="21"/>
  <c r="F13" i="21"/>
  <c r="F12" i="21"/>
  <c r="F11" i="21"/>
  <c r="F10" i="21"/>
  <c r="F9" i="21"/>
  <c r="F8" i="21"/>
  <c r="F7" i="21"/>
  <c r="F6" i="21"/>
  <c r="F5" i="21"/>
  <c r="F4" i="21"/>
  <c r="F6" i="19"/>
  <c r="D46" i="20" l="1"/>
  <c r="F37" i="29"/>
  <c r="F37" i="28"/>
  <c r="F37" i="27"/>
  <c r="J36" i="27" s="1"/>
  <c r="F37" i="26"/>
  <c r="J36" i="26" s="1"/>
  <c r="J36" i="29"/>
  <c r="J36" i="28"/>
  <c r="F37" i="21"/>
  <c r="J36" i="21" s="1"/>
  <c r="F5" i="20"/>
  <c r="F6" i="20"/>
  <c r="F7" i="20"/>
  <c r="F8" i="20"/>
  <c r="F9" i="20"/>
  <c r="F10" i="20"/>
  <c r="F11" i="20"/>
  <c r="F12" i="20"/>
  <c r="F13" i="20"/>
  <c r="F14" i="20"/>
  <c r="F4" i="20"/>
  <c r="F37" i="20" s="1"/>
  <c r="Q6" i="20"/>
  <c r="C34" i="19"/>
  <c r="Q5" i="20"/>
  <c r="AC2" i="20"/>
  <c r="J37" i="29" l="1"/>
  <c r="J37" i="28"/>
  <c r="L37" i="28"/>
  <c r="J37" i="27"/>
  <c r="L37" i="27" s="1"/>
  <c r="J37" i="26"/>
  <c r="J37" i="21"/>
  <c r="L37" i="21" s="1"/>
  <c r="Q5" i="19"/>
  <c r="N1" i="19"/>
  <c r="D35" i="20"/>
  <c r="D37" i="20" s="1"/>
  <c r="C35" i="20"/>
  <c r="N1" i="18"/>
  <c r="C37" i="20" l="1"/>
  <c r="L37" i="29"/>
  <c r="L37" i="26"/>
  <c r="J36" i="20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7" i="20" l="1"/>
  <c r="F37" i="19"/>
  <c r="J36" i="19" s="1"/>
  <c r="F37" i="18"/>
  <c r="J36" i="18" s="1"/>
  <c r="F37" i="17"/>
  <c r="J36" i="17" s="1"/>
  <c r="L38" i="20" l="1"/>
  <c r="J37" i="19"/>
  <c r="L36" i="19" s="1"/>
  <c r="J37" i="18"/>
  <c r="L36" i="18" s="1"/>
  <c r="J37" i="17"/>
  <c r="L36" i="17" s="1"/>
  <c r="J35" i="17"/>
  <c r="J39" i="17" l="1"/>
  <c r="J7" i="18" l="1"/>
  <c r="J35" i="18" s="1"/>
  <c r="J39" i="18" s="1"/>
  <c r="J7" i="19" s="1"/>
  <c r="J35" i="19" s="1"/>
  <c r="J39" i="19" s="1"/>
  <c r="J7" i="20" l="1"/>
  <c r="J35" i="20" s="1"/>
  <c r="J39" i="20" s="1"/>
  <c r="J7" i="21" s="1"/>
  <c r="J35" i="21" s="1"/>
  <c r="J39" i="21" s="1"/>
  <c r="J7" i="26" s="1"/>
  <c r="J35" i="26" s="1"/>
  <c r="J39" i="26" s="1"/>
  <c r="J7" i="27" s="1"/>
  <c r="J35" i="27" s="1"/>
  <c r="J39" i="27" s="1"/>
  <c r="J7" i="28" s="1"/>
  <c r="J35" i="28" s="1"/>
  <c r="J39" i="28" s="1"/>
  <c r="J7" i="29" s="1"/>
  <c r="J35" i="29" s="1"/>
  <c r="J39" i="2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34" authorId="0" shapeId="0" xr:uid="{AACB49F7-FC34-455B-9ED8-D5D09AA7D6F1}">
      <text>
        <r>
          <rPr>
            <sz val="9"/>
            <color indexed="81"/>
            <rFont val="Tahoma"/>
            <family val="2"/>
            <charset val="162"/>
          </rPr>
          <t xml:space="preserve">İSAK BEY BİLGİSİNDE 600 LT EKLENMİŞTİR.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21" authorId="0" shapeId="0" xr:uid="{11C048A0-0011-42BC-A96F-C622DAC65EF9}">
      <text>
        <r>
          <rPr>
            <sz val="9"/>
            <color indexed="81"/>
            <rFont val="Tahoma"/>
            <family val="2"/>
            <charset val="162"/>
          </rPr>
          <t xml:space="preserve">06/02/2026 TARİHİNDE
3351 LİTRE FARK YARI YARIYA PAYLAŞILDI
</t>
        </r>
      </text>
    </comment>
  </commentList>
</comments>
</file>

<file path=xl/sharedStrings.xml><?xml version="1.0" encoding="utf-8"?>
<sst xmlns="http://schemas.openxmlformats.org/spreadsheetml/2006/main" count="667" uniqueCount="102">
  <si>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</si>
  <si>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</si>
  <si>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</si>
  <si>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</si>
  <si>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</si>
  <si>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</si>
  <si>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</si>
  <si>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</si>
  <si>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</si>
  <si>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</si>
  <si>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</si>
  <si>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</si>
  <si>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</si>
  <si>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</si>
  <si>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</si>
  <si>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</si>
  <si>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</si>
  <si>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</si>
  <si>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</si>
  <si>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</si>
  <si>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</si>
  <si>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</si>
  <si>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</si>
  <si>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</si>
  <si>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</si>
  <si>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</si>
  <si>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</si>
  <si>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</si>
  <si>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</si>
  <si>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</si>
  <si>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</si>
  <si>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İVRİZ KONAK SÜT ÜRÜNLERİ VE HAYVANCILIK SAN.</t>
  </si>
  <si>
    <t>D.EYYÜP AĞA</t>
  </si>
  <si>
    <t>Z.EYYÜP AĞA</t>
  </si>
  <si>
    <t>V.EYYÜP AĞA</t>
  </si>
  <si>
    <t>H.ÇEK-825543</t>
  </si>
  <si>
    <t>H.ÇEK-825544</t>
  </si>
  <si>
    <t>VERİLEN ÇEKLER</t>
  </si>
  <si>
    <t>ARALIK SÜTÜ</t>
  </si>
  <si>
    <t>KASIM SÜTÜNE YAZILDI</t>
  </si>
  <si>
    <t>ARALIK SÜTÜNE YAZILDI</t>
  </si>
  <si>
    <t>20.11.2025 tarihinde İSAK BEY talimatı ile</t>
  </si>
  <si>
    <t>20.00 tl den 20.30 olarak güncellenmiştir.</t>
  </si>
  <si>
    <t>VAKIF EFT</t>
  </si>
  <si>
    <t>Z.ÇEK-254428</t>
  </si>
  <si>
    <t>Z.ÇEK-254429</t>
  </si>
  <si>
    <t>V.EYYÜPAĞA</t>
  </si>
  <si>
    <t>20</t>
  </si>
  <si>
    <t>YM1</t>
  </si>
  <si>
    <t>Satış</t>
  </si>
  <si>
    <t>AKPRO SÜT ÖZEL - 2</t>
  </si>
  <si>
    <t>AD</t>
  </si>
  <si>
    <t>Aralık Sütünden Kesilecek</t>
  </si>
  <si>
    <t>Akpro Süt Özel 420 Ad.</t>
  </si>
  <si>
    <t>Z.ÇEK-254444</t>
  </si>
  <si>
    <t>Z.EYYÜPAĞA</t>
  </si>
  <si>
    <t xml:space="preserve">V.HAVALE </t>
  </si>
  <si>
    <t>* AYDIN DUYARA 12 MİO AVANS VERİLECEK BU AVANS AYLIK OCAK AYI BAŞLAMAK ÜZERE 2 MİO OLARAK KESİLECEKTİR.</t>
  </si>
  <si>
    <t>AVANS</t>
  </si>
  <si>
    <t>VADE</t>
  </si>
  <si>
    <t>AKPRO SÜT 21 - 2</t>
  </si>
  <si>
    <t>Ocak Sütünden Kesilecek</t>
  </si>
  <si>
    <t>Akpro Süt 21 416 Ad.</t>
  </si>
  <si>
    <t>Akpro Süt Özel 91 Ad.</t>
  </si>
  <si>
    <t>OCAK SÜTÜNE YAZILDI</t>
  </si>
  <si>
    <t>AVANS 1. TAKSİT</t>
  </si>
  <si>
    <t>ŞUBAT SÜTÜNE YAZILDI</t>
  </si>
  <si>
    <t>MART SÜTÜNE YAZILDI</t>
  </si>
  <si>
    <t>NİSAN SÜTÜNE YAZILDI</t>
  </si>
  <si>
    <t>MAYIS SÜTÜNE YAZILDI</t>
  </si>
  <si>
    <t>HAZİRAN SÜTÜNE YAZILDI</t>
  </si>
  <si>
    <t>AVANS 2. TAKSİT</t>
  </si>
  <si>
    <t>Z.EFT</t>
  </si>
  <si>
    <t>254404 NOLU ZİRAAT ÇEKİ</t>
  </si>
  <si>
    <t>AKPRO BUZAĞI - 2</t>
  </si>
  <si>
    <t>KAMER S.SÜT YEMİ (KAMER" "A) 19 PRT.</t>
  </si>
  <si>
    <t>YMF</t>
  </si>
  <si>
    <t>Akpro Buz. 20 Ad.</t>
  </si>
  <si>
    <t>Akpro Süt Özel 400 Ad</t>
  </si>
  <si>
    <t>Kamer A 420 Ad.</t>
  </si>
  <si>
    <t>Z.ÇEK-254418</t>
  </si>
  <si>
    <t>Şubat Sütünden Kesilecek</t>
  </si>
  <si>
    <t>1--21</t>
  </si>
  <si>
    <t>22--31</t>
  </si>
  <si>
    <t>ABALIOĞLU GÖZDE SÜT YEMİ PLT</t>
  </si>
  <si>
    <t>KAMER BUZAĞI BÜYÜTME YEMİ-PLT</t>
  </si>
  <si>
    <t>2271 LT ANTİB. X 17 TL</t>
  </si>
  <si>
    <t>ABE</t>
  </si>
  <si>
    <t>İade</t>
  </si>
  <si>
    <t>KAMER S.SÜT YEMİ (KAMER 21)</t>
  </si>
  <si>
    <t>Akpro Süt Özel 90 Ad.</t>
  </si>
  <si>
    <t>Kamer A 219 Ad.</t>
  </si>
  <si>
    <t>Gözde 300 Ad.</t>
  </si>
  <si>
    <t>Kamer Buz.Büy. 20 Ad.</t>
  </si>
  <si>
    <t>Kamer A 120 Ad.</t>
  </si>
  <si>
    <t>Kamer A İade 85 Ad.</t>
  </si>
  <si>
    <t>Kamer 21 100 Ad.</t>
  </si>
  <si>
    <t>Su 430 LT</t>
  </si>
  <si>
    <t>1667 LT ANTİB. X 17 TL</t>
  </si>
  <si>
    <t>KANTARDA EKSİK GELEN 1676 LT</t>
  </si>
  <si>
    <t>301 LT SU</t>
  </si>
  <si>
    <t>ALACAK SENEDİ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</si>
</sst>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</borders>
  <cellStyleXfs count="472">
    <xf numFmtId="0" fontId="0" fillId="0" borderId="0"/>
    <xf numFmtId="0" fontId="20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5" applyNumberFormat="0" applyAlignment="0" applyProtection="0"/>
    <xf numFmtId="0" fontId="32" fillId="7" borderId="26" applyNumberFormat="0" applyAlignment="0" applyProtection="0"/>
    <xf numFmtId="0" fontId="33" fillId="7" borderId="25" applyNumberFormat="0" applyAlignment="0" applyProtection="0"/>
    <xf numFmtId="0" fontId="34" fillId="0" borderId="27" applyNumberFormat="0" applyFill="0" applyAlignment="0" applyProtection="0"/>
    <xf numFmtId="0" fontId="35" fillId="8" borderId="2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30" applyNumberFormat="0" applyFill="0" applyAlignment="0" applyProtection="0"/>
    <xf numFmtId="0" fontId="38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8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23" fillId="0" borderId="0"/>
    <xf numFmtId="0" fontId="1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43" fontId="2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9">
    <xf numFmtId="0" fontId="0" fillId="0" borderId="0" xfId="0"/>
    <xf numFmtId="0" fontId="21" fillId="0" borderId="4" xfId="0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164" fontId="21" fillId="0" borderId="5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30" applyFont="1"/>
    <xf numFmtId="43" fontId="0" fillId="0" borderId="9" xfId="230" applyFont="1" applyBorder="1"/>
    <xf numFmtId="0" fontId="0" fillId="34" borderId="9" xfId="0" applyFill="1" applyBorder="1"/>
    <xf numFmtId="43" fontId="0" fillId="34" borderId="9" xfId="230" applyFont="1" applyFill="1" applyBorder="1"/>
    <xf numFmtId="14" fontId="0" fillId="2" borderId="9" xfId="0" applyNumberFormat="1" applyFill="1" applyBorder="1"/>
    <xf numFmtId="43" fontId="0" fillId="2" borderId="9" xfId="230" applyFont="1" applyFill="1" applyBorder="1"/>
    <xf numFmtId="43" fontId="21" fillId="0" borderId="0" xfId="230" applyFont="1"/>
    <xf numFmtId="2" fontId="0" fillId="34" borderId="9" xfId="0" applyNumberFormat="1" applyFill="1" applyBorder="1"/>
    <xf numFmtId="0" fontId="10" fillId="2" borderId="9" xfId="272" applyFill="1" applyBorder="1"/>
    <xf numFmtId="167" fontId="10" fillId="2" borderId="9" xfId="272" applyNumberFormat="1" applyFill="1" applyBorder="1" applyAlignment="1">
      <alignment horizontal="left"/>
    </xf>
    <xf numFmtId="49" fontId="10" fillId="2" borderId="9" xfId="272" applyNumberFormat="1" applyFill="1" applyBorder="1" applyAlignment="1">
      <alignment horizontal="left"/>
    </xf>
    <xf numFmtId="168" fontId="10" fillId="2" borderId="9" xfId="272" applyNumberFormat="1" applyFill="1" applyBorder="1" applyAlignment="1">
      <alignment horizontal="right"/>
    </xf>
    <xf numFmtId="3" fontId="10" fillId="2" borderId="9" xfId="272" applyNumberFormat="1" applyFill="1" applyBorder="1"/>
    <xf numFmtId="169" fontId="10" fillId="2" borderId="9" xfId="272" applyNumberFormat="1" applyFill="1" applyBorder="1" applyAlignment="1">
      <alignment horizontal="right"/>
    </xf>
    <xf numFmtId="4" fontId="10" fillId="2" borderId="9" xfId="272" applyNumberFormat="1" applyFill="1" applyBorder="1" applyAlignment="1">
      <alignment horizontal="right"/>
    </xf>
    <xf numFmtId="167" fontId="10" fillId="0" borderId="8" xfId="272" applyNumberFormat="1" applyBorder="1" applyAlignment="1">
      <alignment horizontal="left"/>
    </xf>
    <xf numFmtId="4" fontId="10" fillId="0" borderId="11" xfId="272" applyNumberFormat="1" applyBorder="1" applyAlignment="1">
      <alignment horizontal="right"/>
    </xf>
    <xf numFmtId="0" fontId="0" fillId="0" borderId="33" xfId="0" applyBorder="1"/>
    <xf numFmtId="0" fontId="8" fillId="0" borderId="9" xfId="312" applyBorder="1"/>
    <xf numFmtId="4" fontId="8" fillId="0" borderId="9" xfId="312" applyNumberFormat="1" applyBorder="1" applyAlignment="1">
      <alignment horizontal="right"/>
    </xf>
    <xf numFmtId="3" fontId="8" fillId="0" borderId="9" xfId="312" applyNumberFormat="1" applyBorder="1"/>
    <xf numFmtId="169" fontId="8" fillId="0" borderId="9" xfId="312" applyNumberFormat="1" applyBorder="1" applyAlignment="1">
      <alignment horizontal="right"/>
    </xf>
    <xf numFmtId="49" fontId="8" fillId="0" borderId="9" xfId="312" applyNumberFormat="1" applyBorder="1" applyAlignment="1">
      <alignment horizontal="left"/>
    </xf>
    <xf numFmtId="168" fontId="8" fillId="0" borderId="9" xfId="312" applyNumberFormat="1" applyBorder="1" applyAlignment="1">
      <alignment horizontal="right"/>
    </xf>
    <xf numFmtId="167" fontId="8" fillId="0" borderId="9" xfId="312" applyNumberFormat="1" applyBorder="1" applyAlignment="1">
      <alignment horizontal="left"/>
    </xf>
    <xf numFmtId="0" fontId="7" fillId="2" borderId="9" xfId="332" applyFill="1" applyBorder="1"/>
    <xf numFmtId="169" fontId="7" fillId="2" borderId="9" xfId="332" applyNumberFormat="1" applyFill="1" applyBorder="1" applyAlignment="1">
      <alignment horizontal="right"/>
    </xf>
    <xf numFmtId="3" fontId="7" fillId="2" borderId="9" xfId="332" applyNumberFormat="1" applyFill="1" applyBorder="1"/>
    <xf numFmtId="49" fontId="7" fillId="2" borderId="9" xfId="332" applyNumberFormat="1" applyFill="1" applyBorder="1" applyAlignment="1">
      <alignment horizontal="left"/>
    </xf>
    <xf numFmtId="168" fontId="7" fillId="2" borderId="9" xfId="332" applyNumberFormat="1" applyFill="1" applyBorder="1" applyAlignment="1">
      <alignment horizontal="right"/>
    </xf>
    <xf numFmtId="3" fontId="8" fillId="2" borderId="9" xfId="312" applyNumberFormat="1" applyFill="1" applyBorder="1"/>
    <xf numFmtId="49" fontId="8" fillId="2" borderId="9" xfId="312" applyNumberFormat="1" applyFill="1" applyBorder="1" applyAlignment="1">
      <alignment horizontal="left"/>
    </xf>
    <xf numFmtId="168" fontId="8" fillId="2" borderId="9" xfId="312" applyNumberFormat="1" applyFill="1" applyBorder="1" applyAlignment="1">
      <alignment horizontal="right"/>
    </xf>
    <xf numFmtId="0" fontId="8" fillId="2" borderId="9" xfId="312" applyFill="1" applyBorder="1"/>
    <xf numFmtId="167" fontId="7" fillId="2" borderId="9" xfId="332" applyNumberFormat="1" applyFill="1" applyBorder="1" applyAlignment="1">
      <alignment horizontal="left"/>
    </xf>
    <xf numFmtId="4" fontId="8" fillId="2" borderId="9" xfId="312" applyNumberFormat="1" applyFill="1" applyBorder="1" applyAlignment="1">
      <alignment horizontal="right"/>
    </xf>
    <xf numFmtId="4" fontId="7" fillId="2" borderId="9" xfId="332" applyNumberFormat="1" applyFill="1" applyBorder="1" applyAlignment="1">
      <alignment horizontal="right"/>
    </xf>
    <xf numFmtId="169" fontId="8" fillId="2" borderId="9" xfId="312" applyNumberFormat="1" applyFill="1" applyBorder="1" applyAlignment="1">
      <alignment horizontal="right"/>
    </xf>
    <xf numFmtId="43" fontId="0" fillId="34" borderId="9" xfId="46" applyFont="1" applyFill="1" applyBorder="1"/>
    <xf numFmtId="167" fontId="8" fillId="2" borderId="9" xfId="312" applyNumberFormat="1" applyFill="1" applyBorder="1" applyAlignment="1">
      <alignment horizontal="left"/>
    </xf>
    <xf numFmtId="167" fontId="7" fillId="0" borderId="9" xfId="332" applyNumberFormat="1" applyBorder="1" applyAlignment="1">
      <alignment horizontal="left"/>
    </xf>
    <xf numFmtId="14" fontId="0" fillId="0" borderId="0" xfId="0" applyNumberFormat="1"/>
    <xf numFmtId="43" fontId="0" fillId="0" borderId="0" xfId="230" applyFont="1" applyFill="1" applyBorder="1"/>
    <xf numFmtId="14" fontId="0" fillId="35" borderId="9" xfId="0" applyNumberFormat="1" applyFill="1" applyBorder="1"/>
    <xf numFmtId="0" fontId="0" fillId="35" borderId="9" xfId="0" applyFill="1" applyBorder="1"/>
    <xf numFmtId="43" fontId="0" fillId="35" borderId="9" xfId="230" applyFont="1" applyFill="1" applyBorder="1"/>
    <xf numFmtId="0" fontId="0" fillId="0" borderId="34" xfId="0" applyBorder="1"/>
    <xf numFmtId="4" fontId="0" fillId="2" borderId="36" xfId="0" applyNumberFormat="1" applyFill="1" applyBorder="1"/>
    <xf numFmtId="167" fontId="7" fillId="0" borderId="8" xfId="332" applyNumberFormat="1" applyFill="1" applyBorder="1" applyAlignment="1">
      <alignment horizontal="left"/>
    </xf>
    <xf numFmtId="4" fontId="7" fillId="0" borderId="11" xfId="332" applyNumberFormat="1" applyFill="1" applyBorder="1" applyAlignment="1">
      <alignment horizontal="right"/>
    </xf>
    <xf numFmtId="43" fontId="0" fillId="0" borderId="11" xfId="230" applyFont="1" applyFill="1" applyBorder="1"/>
    <xf numFmtId="167" fontId="8" fillId="34" borderId="8" xfId="312" applyNumberFormat="1" applyFill="1" applyBorder="1" applyAlignment="1">
      <alignment horizontal="left"/>
    </xf>
    <xf numFmtId="0" fontId="0" fillId="34" borderId="10" xfId="0" applyFill="1" applyBorder="1"/>
    <xf numFmtId="4" fontId="8" fillId="34" borderId="11" xfId="312" applyNumberFormat="1" applyFill="1" applyBorder="1" applyAlignment="1">
      <alignment horizontal="right"/>
    </xf>
    <xf numFmtId="0" fontId="0" fillId="2" borderId="9" xfId="230" applyNumberFormat="1" applyFont="1" applyFill="1" applyBorder="1"/>
    <xf numFmtId="0" fontId="0" fillId="0" borderId="0" xfId="230" applyNumberFormat="1" applyFont="1" applyFill="1" applyBorder="1"/>
    <xf numFmtId="0" fontId="0" fillId="36" borderId="9" xfId="0" applyFill="1" applyBorder="1"/>
    <xf numFmtId="164" fontId="6" fillId="2" borderId="9" xfId="352" applyNumberFormat="1" applyFill="1" applyBorder="1"/>
    <xf numFmtId="0" fontId="6" fillId="2" borderId="9" xfId="352" applyFill="1" applyBorder="1"/>
    <xf numFmtId="43" fontId="7" fillId="0" borderId="9" xfId="230" applyFont="1" applyBorder="1" applyAlignment="1">
      <alignment horizontal="right"/>
    </xf>
    <xf numFmtId="43" fontId="0" fillId="0" borderId="11" xfId="230" applyFont="1" applyBorder="1"/>
    <xf numFmtId="43" fontId="8" fillId="0" borderId="9" xfId="230" applyFont="1" applyBorder="1" applyAlignment="1">
      <alignment horizontal="right"/>
    </xf>
    <xf numFmtId="43" fontId="0" fillId="36" borderId="9" xfId="230" applyFont="1" applyFill="1" applyBorder="1"/>
    <xf numFmtId="169" fontId="6" fillId="2" borderId="9" xfId="352" applyNumberFormat="1" applyFill="1" applyBorder="1" applyAlignment="1">
      <alignment horizontal="right"/>
    </xf>
    <xf numFmtId="4" fontId="6" fillId="2" borderId="9" xfId="352" applyNumberFormat="1" applyFill="1" applyBorder="1" applyAlignment="1">
      <alignment horizontal="right"/>
    </xf>
    <xf numFmtId="3" fontId="6" fillId="2" borderId="9" xfId="352" applyNumberFormat="1" applyFill="1" applyBorder="1"/>
    <xf numFmtId="49" fontId="6" fillId="2" borderId="9" xfId="352" applyNumberFormat="1" applyFill="1" applyBorder="1" applyAlignment="1">
      <alignment horizontal="left"/>
    </xf>
    <xf numFmtId="168" fontId="6" fillId="2" borderId="9" xfId="352" applyNumberFormat="1" applyFill="1" applyBorder="1" applyAlignment="1">
      <alignment horizontal="right"/>
    </xf>
    <xf numFmtId="167" fontId="6" fillId="2" borderId="9" xfId="352" applyNumberFormat="1" applyFill="1" applyBorder="1" applyAlignment="1">
      <alignment horizontal="left"/>
    </xf>
    <xf numFmtId="4" fontId="0" fillId="37" borderId="9" xfId="1" applyNumberFormat="1" applyFont="1" applyFill="1" applyBorder="1"/>
    <xf numFmtId="164" fontId="4" fillId="0" borderId="9" xfId="392" applyNumberFormat="1" applyFill="1" applyBorder="1"/>
    <xf numFmtId="4" fontId="4" fillId="0" borderId="9" xfId="392" applyNumberFormat="1" applyFill="1" applyBorder="1" applyAlignment="1">
      <alignment horizontal="right"/>
    </xf>
    <xf numFmtId="169" fontId="4" fillId="0" borderId="9" xfId="392" applyNumberFormat="1" applyFill="1" applyBorder="1" applyAlignment="1">
      <alignment horizontal="right"/>
    </xf>
    <xf numFmtId="3" fontId="4" fillId="0" borderId="9" xfId="392" applyNumberFormat="1" applyFill="1" applyBorder="1"/>
    <xf numFmtId="49" fontId="4" fillId="0" borderId="9" xfId="392" applyNumberFormat="1" applyFill="1" applyBorder="1" applyAlignment="1">
      <alignment horizontal="left"/>
    </xf>
    <xf numFmtId="168" fontId="4" fillId="0" borderId="9" xfId="392" applyNumberFormat="1" applyFill="1" applyBorder="1" applyAlignment="1">
      <alignment horizontal="right"/>
    </xf>
    <xf numFmtId="0" fontId="4" fillId="0" borderId="9" xfId="392" applyFill="1" applyBorder="1"/>
    <xf numFmtId="167" fontId="4" fillId="0" borderId="9" xfId="392" applyNumberFormat="1" applyFill="1" applyBorder="1" applyAlignment="1">
      <alignment horizontal="left"/>
    </xf>
    <xf numFmtId="17" fontId="0" fillId="0" borderId="0" xfId="0" applyNumberFormat="1"/>
    <xf numFmtId="4" fontId="0" fillId="2" borderId="9" xfId="1" applyNumberFormat="1" applyFont="1" applyFill="1" applyBorder="1"/>
    <xf numFmtId="4" fontId="3" fillId="0" borderId="9" xfId="412" applyNumberFormat="1" applyBorder="1" applyAlignment="1">
      <alignment horizontal="right"/>
    </xf>
    <xf numFmtId="167" fontId="3" fillId="0" borderId="9" xfId="412" applyNumberFormat="1" applyBorder="1" applyAlignment="1">
      <alignment horizontal="left"/>
    </xf>
    <xf numFmtId="4" fontId="3" fillId="0" borderId="9" xfId="412" applyNumberFormat="1" applyFill="1" applyBorder="1" applyAlignment="1">
      <alignment horizontal="right"/>
    </xf>
    <xf numFmtId="4" fontId="3" fillId="2" borderId="9" xfId="412" applyNumberFormat="1" applyFill="1" applyBorder="1" applyAlignment="1">
      <alignment horizontal="right"/>
    </xf>
    <xf numFmtId="3" fontId="3" fillId="2" borderId="9" xfId="412" applyNumberFormat="1" applyFill="1" applyBorder="1"/>
    <xf numFmtId="49" fontId="3" fillId="2" borderId="9" xfId="412" applyNumberFormat="1" applyFill="1" applyBorder="1" applyAlignment="1">
      <alignment horizontal="left"/>
    </xf>
    <xf numFmtId="168" fontId="3" fillId="2" borderId="9" xfId="412" applyNumberFormat="1" applyFill="1" applyBorder="1" applyAlignment="1">
      <alignment horizontal="right"/>
    </xf>
    <xf numFmtId="167" fontId="3" fillId="2" borderId="9" xfId="412" applyNumberFormat="1" applyFill="1" applyBorder="1" applyAlignment="1">
      <alignment horizontal="left"/>
    </xf>
    <xf numFmtId="3" fontId="4" fillId="2" borderId="9" xfId="392" applyNumberFormat="1" applyFill="1" applyBorder="1"/>
    <xf numFmtId="49" fontId="4" fillId="2" borderId="9" xfId="392" applyNumberFormat="1" applyFill="1" applyBorder="1" applyAlignment="1">
      <alignment horizontal="left"/>
    </xf>
    <xf numFmtId="168" fontId="4" fillId="2" borderId="9" xfId="392" applyNumberFormat="1" applyFill="1" applyBorder="1" applyAlignment="1">
      <alignment horizontal="right"/>
    </xf>
    <xf numFmtId="0" fontId="4" fillId="2" borderId="9" xfId="392" applyFill="1" applyBorder="1"/>
    <xf numFmtId="164" fontId="4" fillId="2" borderId="9" xfId="392" applyNumberFormat="1" applyFill="1" applyBorder="1"/>
    <xf numFmtId="4" fontId="4" fillId="2" borderId="9" xfId="392" applyNumberFormat="1" applyFill="1" applyBorder="1" applyAlignment="1">
      <alignment horizontal="right"/>
    </xf>
    <xf numFmtId="169" fontId="3" fillId="2" borderId="9" xfId="412" applyNumberFormat="1" applyFill="1" applyBorder="1" applyAlignment="1">
      <alignment horizontal="right"/>
    </xf>
    <xf numFmtId="169" fontId="4" fillId="2" borderId="9" xfId="392" applyNumberFormat="1" applyFill="1" applyBorder="1" applyAlignment="1">
      <alignment horizontal="right"/>
    </xf>
    <xf numFmtId="0" fontId="3" fillId="2" borderId="9" xfId="412" applyFill="1" applyBorder="1"/>
    <xf numFmtId="167" fontId="4" fillId="2" borderId="9" xfId="392" applyNumberFormat="1" applyFill="1" applyBorder="1" applyAlignment="1">
      <alignment horizontal="left"/>
    </xf>
    <xf numFmtId="4" fontId="2" fillId="0" borderId="9" xfId="432" applyNumberFormat="1" applyBorder="1" applyAlignment="1">
      <alignment horizontal="right"/>
    </xf>
    <xf numFmtId="167" fontId="2" fillId="0" borderId="9" xfId="432" applyNumberFormat="1" applyBorder="1" applyAlignment="1">
      <alignment horizontal="left"/>
    </xf>
    <xf numFmtId="0" fontId="2" fillId="0" borderId="0" xfId="432"/>
    <xf numFmtId="167" fontId="2" fillId="0" borderId="0" xfId="432" applyNumberFormat="1" applyAlignment="1">
      <alignment horizontal="left"/>
    </xf>
    <xf numFmtId="168" fontId="2" fillId="0" borderId="0" xfId="432" applyNumberFormat="1" applyAlignment="1">
      <alignment horizontal="right"/>
    </xf>
    <xf numFmtId="49" fontId="2" fillId="0" borderId="0" xfId="432" applyNumberFormat="1" applyAlignment="1">
      <alignment horizontal="left"/>
    </xf>
    <xf numFmtId="169" fontId="2" fillId="0" borderId="0" xfId="432" applyNumberFormat="1" applyAlignment="1">
      <alignment horizontal="right"/>
    </xf>
    <xf numFmtId="4" fontId="2" fillId="0" borderId="0" xfId="432" applyNumberFormat="1" applyAlignment="1">
      <alignment horizontal="right"/>
    </xf>
    <xf numFmtId="3" fontId="2" fillId="0" borderId="0" xfId="432" applyNumberFormat="1"/>
    <xf numFmtId="164" fontId="2" fillId="0" borderId="0" xfId="432" applyNumberFormat="1"/>
    <xf numFmtId="164" fontId="3" fillId="2" borderId="9" xfId="412" applyNumberFormat="1" applyFill="1" applyBorder="1"/>
    <xf numFmtId="167" fontId="2" fillId="2" borderId="9" xfId="432" applyNumberFormat="1" applyFill="1" applyBorder="1" applyAlignment="1">
      <alignment horizontal="left"/>
    </xf>
    <xf numFmtId="168" fontId="2" fillId="2" borderId="9" xfId="432" applyNumberFormat="1" applyFill="1" applyBorder="1" applyAlignment="1">
      <alignment horizontal="right"/>
    </xf>
    <xf numFmtId="49" fontId="2" fillId="2" borderId="9" xfId="432" applyNumberFormat="1" applyFill="1" applyBorder="1" applyAlignment="1">
      <alignment horizontal="left"/>
    </xf>
    <xf numFmtId="164" fontId="2" fillId="2" borderId="9" xfId="432" applyNumberFormat="1" applyFill="1" applyBorder="1"/>
    <xf numFmtId="169" fontId="2" fillId="2" borderId="9" xfId="432" applyNumberFormat="1" applyFill="1" applyBorder="1" applyAlignment="1">
      <alignment horizontal="right"/>
    </xf>
    <xf numFmtId="4" fontId="2" fillId="2" borderId="9" xfId="432" applyNumberFormat="1" applyFill="1" applyBorder="1" applyAlignment="1">
      <alignment horizontal="right"/>
    </xf>
    <xf numFmtId="0" fontId="2" fillId="2" borderId="9" xfId="432" applyFill="1" applyBorder="1"/>
    <xf numFmtId="167" fontId="8" fillId="0" borderId="8" xfId="312" applyNumberFormat="1" applyFill="1" applyBorder="1" applyAlignment="1">
      <alignment horizontal="left"/>
    </xf>
    <xf numFmtId="4" fontId="8" fillId="0" borderId="11" xfId="312" applyNumberFormat="1" applyFill="1" applyBorder="1" applyAlignment="1">
      <alignment horizontal="right"/>
    </xf>
    <xf numFmtId="0" fontId="1" fillId="0" borderId="0" xfId="452"/>
    <xf numFmtId="167" fontId="1" fillId="0" borderId="0" xfId="452" applyNumberFormat="1" applyAlignment="1">
      <alignment horizontal="left"/>
    </xf>
    <xf numFmtId="4" fontId="1" fillId="0" borderId="0" xfId="452" applyNumberFormat="1"/>
    <xf numFmtId="0" fontId="22" fillId="0" borderId="37" xfId="452" applyFont="1" applyBorder="1"/>
    <xf numFmtId="165" fontId="0" fillId="0" borderId="31" xfId="0" applyNumberFormat="1" applyBorder="1"/>
    <xf numFmtId="167" fontId="7" fillId="0" borderId="9" xfId="332" applyNumberFormat="1" applyFill="1" applyBorder="1" applyAlignment="1">
      <alignment horizontal="left"/>
    </xf>
    <xf numFmtId="4" fontId="7" fillId="0" borderId="9" xfId="332" applyNumberFormat="1" applyFill="1" applyBorder="1" applyAlignment="1">
      <alignment horizontal="right"/>
    </xf>
    <xf numFmtId="4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5" xfId="0" applyFill="1" applyBorder="1" applyAlignment="1">
      <alignment horizontal="left"/>
    </xf>
  </cellXfs>
  <cellStyles count="472">
    <cellStyle name="%20 - Vurgu1" xfId="19" builtinId="30" customBuiltin="1"/>
    <cellStyle name="%20 - Vurgu1 10" xfId="212" xr:uid="{A9F60933-BB5A-4B59-A5B4-3FC65F54DE09}"/>
    <cellStyle name="%20 - Vurgu1 11" xfId="233" xr:uid="{23490B25-1BED-4993-812D-518930C5F3A9}"/>
    <cellStyle name="%20 - Vurgu1 12" xfId="254" xr:uid="{C780B041-87EC-4522-8ED8-0A419CCA4FBD}"/>
    <cellStyle name="%20 - Vurgu1 13" xfId="274" xr:uid="{0E2FBD8D-D255-40A6-89DF-2F945B114ADF}"/>
    <cellStyle name="%20 - Vurgu1 14" xfId="294" xr:uid="{B002A76E-2647-4593-9730-B64C238B67B7}"/>
    <cellStyle name="%20 - Vurgu1 15" xfId="314" xr:uid="{BBC0C347-78A9-4220-B88C-F8AC8F94DF93}"/>
    <cellStyle name="%20 - Vurgu1 16" xfId="334" xr:uid="{CFA9566B-5342-4608-BD72-8F354970CB72}"/>
    <cellStyle name="%20 - Vurgu1 17" xfId="354" xr:uid="{600296CA-5FF5-4962-9F7A-5CEE879BA2C3}"/>
    <cellStyle name="%20 - Vurgu1 18" xfId="374" xr:uid="{C5C82A4C-8ACD-4AFB-B531-AE554C9C868E}"/>
    <cellStyle name="%20 - Vurgu1 19" xfId="394" xr:uid="{EE41E911-E1BE-456D-AC43-A1DDA86CDC7E}"/>
    <cellStyle name="%20 - Vurgu1 2" xfId="51" xr:uid="{FA9BD307-C38F-4352-A71A-9DDF26C02AE5}"/>
    <cellStyle name="%20 - Vurgu1 20" xfId="414" xr:uid="{812FCD0B-C5A7-4BC9-B353-01FF7D39E7C9}"/>
    <cellStyle name="%20 - Vurgu1 21" xfId="434" xr:uid="{724F86EB-9BF0-46C4-9F06-8E7E67998306}"/>
    <cellStyle name="%20 - Vurgu1 22" xfId="454" xr:uid="{26BD7F80-FDC7-4702-BC64-246C6AC51A84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0558F30-1D4C-4942-A559-42117C43A591}"/>
    <cellStyle name="%20 - Vurgu2 11" xfId="236" xr:uid="{9C2CAF3D-76FE-4292-B568-13D083DDBF59}"/>
    <cellStyle name="%20 - Vurgu2 12" xfId="257" xr:uid="{2555A110-3053-4BBB-B633-D97C6C8775F5}"/>
    <cellStyle name="%20 - Vurgu2 13" xfId="277" xr:uid="{9C1F4D5E-B98F-4F05-AB7D-CFECC4AEF908}"/>
    <cellStyle name="%20 - Vurgu2 14" xfId="297" xr:uid="{E98A198E-5F21-4CFB-AB54-52FE8932647F}"/>
    <cellStyle name="%20 - Vurgu2 15" xfId="317" xr:uid="{41FE678A-2FE3-40BC-AB5B-4542FC32625D}"/>
    <cellStyle name="%20 - Vurgu2 16" xfId="337" xr:uid="{626D05D0-642C-4E8A-910A-10A2D23C9B4D}"/>
    <cellStyle name="%20 - Vurgu2 17" xfId="357" xr:uid="{693E5540-31D4-4D2C-8D55-B1817B8C5BBF}"/>
    <cellStyle name="%20 - Vurgu2 18" xfId="377" xr:uid="{E715A9E4-8756-409F-88F0-C5873D8741EF}"/>
    <cellStyle name="%20 - Vurgu2 19" xfId="397" xr:uid="{7E6D6649-68D9-4C8F-BC28-7AF4B889581B}"/>
    <cellStyle name="%20 - Vurgu2 2" xfId="54" xr:uid="{A0E515F0-F923-40DC-9602-5B58DB23AEF2}"/>
    <cellStyle name="%20 - Vurgu2 20" xfId="417" xr:uid="{BC8B7EF3-BF7C-4EE6-BE39-DB45FE84B45E}"/>
    <cellStyle name="%20 - Vurgu2 21" xfId="437" xr:uid="{9C0A826D-F382-4F1A-AF21-786921EC7164}"/>
    <cellStyle name="%20 - Vurgu2 22" xfId="457" xr:uid="{065F9725-B366-4286-92DA-8DC4AFD0ABF8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EA3D643-133E-4582-8531-93F7E642F0C3}"/>
    <cellStyle name="%20 - Vurgu3 11" xfId="239" xr:uid="{90076752-6F1C-4336-A6D7-132A5E4A0C69}"/>
    <cellStyle name="%20 - Vurgu3 12" xfId="260" xr:uid="{44B33713-B2E3-4564-888D-9ADB6DD065DE}"/>
    <cellStyle name="%20 - Vurgu3 13" xfId="280" xr:uid="{4B0D0757-2FDB-4ACF-B87B-A3E6895FE34E}"/>
    <cellStyle name="%20 - Vurgu3 14" xfId="300" xr:uid="{C8C2E37B-BB2F-488B-AE90-8F3757BEA508}"/>
    <cellStyle name="%20 - Vurgu3 15" xfId="320" xr:uid="{A8AB821E-FAE9-4450-9DC0-F595151E6B39}"/>
    <cellStyle name="%20 - Vurgu3 16" xfId="340" xr:uid="{31CB8513-CC23-4470-BFEE-338D42397D8B}"/>
    <cellStyle name="%20 - Vurgu3 17" xfId="360" xr:uid="{EE897FD4-D063-4746-9B36-D30AF50928C7}"/>
    <cellStyle name="%20 - Vurgu3 18" xfId="380" xr:uid="{4ABDD165-F058-42F0-8357-807FB422197B}"/>
    <cellStyle name="%20 - Vurgu3 19" xfId="400" xr:uid="{3CA2B06B-AF66-46FD-B5CA-A125C3B3D9FD}"/>
    <cellStyle name="%20 - Vurgu3 2" xfId="57" xr:uid="{691FB671-DDFA-4938-A8D1-4D4DA7E94351}"/>
    <cellStyle name="%20 - Vurgu3 20" xfId="420" xr:uid="{EA99FAB2-907D-4179-A7B4-1154C988820D}"/>
    <cellStyle name="%20 - Vurgu3 21" xfId="440" xr:uid="{E99A1628-AC9F-40F0-8355-988F16DD5EE0}"/>
    <cellStyle name="%20 - Vurgu3 22" xfId="460" xr:uid="{0DA5A5C3-128B-4E70-8E0A-52A79CAEA8A7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6608FE8-EE96-4DB1-BD6E-099BD8BC19AC}"/>
    <cellStyle name="%20 - Vurgu4 11" xfId="242" xr:uid="{A3B2E091-2F08-486B-B12D-24D5511A061B}"/>
    <cellStyle name="%20 - Vurgu4 12" xfId="263" xr:uid="{32F44F8C-21EA-4484-A089-9E4195606DE4}"/>
    <cellStyle name="%20 - Vurgu4 13" xfId="283" xr:uid="{F0CBBE0E-8AC5-4E43-ABC1-7CA3A73005C3}"/>
    <cellStyle name="%20 - Vurgu4 14" xfId="303" xr:uid="{2A8E6C9F-457A-4F5B-8393-DDE63374F3D9}"/>
    <cellStyle name="%20 - Vurgu4 15" xfId="323" xr:uid="{5203A92E-7218-40F7-A472-209FACB4DAC8}"/>
    <cellStyle name="%20 - Vurgu4 16" xfId="343" xr:uid="{8AD49F64-81D4-4611-BF35-0F0C74104992}"/>
    <cellStyle name="%20 - Vurgu4 17" xfId="363" xr:uid="{9E211E77-CD24-4CC6-9B0C-46185E5D14FC}"/>
    <cellStyle name="%20 - Vurgu4 18" xfId="383" xr:uid="{5C08DB46-3360-465C-B200-5C0C4393D6F0}"/>
    <cellStyle name="%20 - Vurgu4 19" xfId="403" xr:uid="{44FA9BF3-5C5E-4ADD-924F-52EDDC41CAF7}"/>
    <cellStyle name="%20 - Vurgu4 2" xfId="60" xr:uid="{4DA5BD79-6725-41DB-802C-87D563C283B3}"/>
    <cellStyle name="%20 - Vurgu4 20" xfId="423" xr:uid="{C3FEA8D8-4F4F-41B9-9258-A699A7A72A0F}"/>
    <cellStyle name="%20 - Vurgu4 21" xfId="443" xr:uid="{D0046221-2E4F-4035-9BD7-E25C35140CE4}"/>
    <cellStyle name="%20 - Vurgu4 22" xfId="463" xr:uid="{E9FE25BD-E43D-461B-8B72-CE7F69E8E901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34B8A20-74B8-467E-9DDC-2EF8DC7C0C78}"/>
    <cellStyle name="%20 - Vurgu5 11" xfId="245" xr:uid="{45D1A88D-B84A-45FB-BA9F-7F49883AFCC5}"/>
    <cellStyle name="%20 - Vurgu5 12" xfId="266" xr:uid="{84A9844F-149A-487C-BCA2-559AE3270689}"/>
    <cellStyle name="%20 - Vurgu5 13" xfId="286" xr:uid="{790955BD-919A-41CF-9FAB-7293C01B9619}"/>
    <cellStyle name="%20 - Vurgu5 14" xfId="306" xr:uid="{A9B06083-5D3F-41DE-9A74-4E2329745703}"/>
    <cellStyle name="%20 - Vurgu5 15" xfId="326" xr:uid="{B8DAC54A-6DD7-49B7-AC95-62DBB540445C}"/>
    <cellStyle name="%20 - Vurgu5 16" xfId="346" xr:uid="{0A95A70D-DBC9-4292-8145-D0887D0F9868}"/>
    <cellStyle name="%20 - Vurgu5 17" xfId="366" xr:uid="{F020432D-FAB4-435C-B5F0-42FDAA744224}"/>
    <cellStyle name="%20 - Vurgu5 18" xfId="386" xr:uid="{AE47E705-BA18-4A17-B1B1-C2D3EC63E5B3}"/>
    <cellStyle name="%20 - Vurgu5 19" xfId="406" xr:uid="{AC47A0A5-940F-47EA-BD0E-9B1F32AF72AB}"/>
    <cellStyle name="%20 - Vurgu5 2" xfId="63" xr:uid="{DAEA4849-537D-463D-9085-C490FD5D2253}"/>
    <cellStyle name="%20 - Vurgu5 20" xfId="426" xr:uid="{80E78682-E0BD-4B6A-9643-1B43D306EFE5}"/>
    <cellStyle name="%20 - Vurgu5 21" xfId="446" xr:uid="{BDC3094E-7B40-4F5C-8A60-1C31298C712E}"/>
    <cellStyle name="%20 - Vurgu5 22" xfId="466" xr:uid="{2E2A18C1-D275-4B7A-B65B-5AE7A2564DB7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9B2B10D-04D4-422E-9302-5EAE0F724480}"/>
    <cellStyle name="%20 - Vurgu6 11" xfId="248" xr:uid="{D5BC93FB-6E16-49E0-88F7-1551CA87DC6A}"/>
    <cellStyle name="%20 - Vurgu6 12" xfId="269" xr:uid="{63938089-29F9-4FAD-9F11-B3C0839E2D6E}"/>
    <cellStyle name="%20 - Vurgu6 13" xfId="289" xr:uid="{170B0432-8F11-44B9-8139-482F6CB8F9B8}"/>
    <cellStyle name="%20 - Vurgu6 14" xfId="309" xr:uid="{9F6F9495-20AF-4E9D-810E-0DDE2D208FF8}"/>
    <cellStyle name="%20 - Vurgu6 15" xfId="329" xr:uid="{CDA739A2-078D-4CC4-ADDC-C8016353197E}"/>
    <cellStyle name="%20 - Vurgu6 16" xfId="349" xr:uid="{93665B95-FE04-4D9C-894B-D399C10D7D03}"/>
    <cellStyle name="%20 - Vurgu6 17" xfId="369" xr:uid="{9DFBDD64-7E2E-4657-B10B-BF5491235871}"/>
    <cellStyle name="%20 - Vurgu6 18" xfId="389" xr:uid="{50A3D013-3E88-45A0-8607-45D9C2E7E057}"/>
    <cellStyle name="%20 - Vurgu6 19" xfId="409" xr:uid="{024DCBE2-FF47-45A6-A679-33035A769D9F}"/>
    <cellStyle name="%20 - Vurgu6 2" xfId="66" xr:uid="{F164CD72-381D-4EB4-A7E8-2F4A069F4FF0}"/>
    <cellStyle name="%20 - Vurgu6 20" xfId="429" xr:uid="{FA8183C6-B80A-4EA1-A58A-D9DAD78DB744}"/>
    <cellStyle name="%20 - Vurgu6 21" xfId="449" xr:uid="{5246907D-10D7-4686-958F-800325A59DFF}"/>
    <cellStyle name="%20 - Vurgu6 22" xfId="469" xr:uid="{175EE505-1E51-4A3C-884F-5CC265C10959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07587DC-995A-4DE4-9F0D-658E0F9DCFC2}"/>
    <cellStyle name="%40 - Vurgu1 11" xfId="234" xr:uid="{6E50B456-F4E5-4402-B37B-7C6D8129D39F}"/>
    <cellStyle name="%40 - Vurgu1 12" xfId="255" xr:uid="{1224EF67-E8AE-4331-9D24-C72DB59898AF}"/>
    <cellStyle name="%40 - Vurgu1 13" xfId="275" xr:uid="{F12A487C-8726-4054-A76A-1158951CDC05}"/>
    <cellStyle name="%40 - Vurgu1 14" xfId="295" xr:uid="{AF335774-DBCF-47F3-92A9-9383CF1F48C8}"/>
    <cellStyle name="%40 - Vurgu1 15" xfId="315" xr:uid="{B2D6600D-634D-4BA9-8AA8-930E8629B17C}"/>
    <cellStyle name="%40 - Vurgu1 16" xfId="335" xr:uid="{D3FC91F1-3A85-44E4-8832-28334647CBF1}"/>
    <cellStyle name="%40 - Vurgu1 17" xfId="355" xr:uid="{FC3635F9-4621-4F84-9159-7B50012306D4}"/>
    <cellStyle name="%40 - Vurgu1 18" xfId="375" xr:uid="{67CF8320-49FA-46E5-A0EE-8E071CB65094}"/>
    <cellStyle name="%40 - Vurgu1 19" xfId="395" xr:uid="{D208BD7C-7C12-4868-9627-65B119360D0A}"/>
    <cellStyle name="%40 - Vurgu1 2" xfId="52" xr:uid="{64BC691D-7CA9-4D5C-A5C2-983635AAA1A4}"/>
    <cellStyle name="%40 - Vurgu1 20" xfId="415" xr:uid="{9EC51780-BCE5-4CF2-945C-292FC5D9DD43}"/>
    <cellStyle name="%40 - Vurgu1 21" xfId="435" xr:uid="{4FF52BF0-BA1F-422F-B846-3605BFA5E644}"/>
    <cellStyle name="%40 - Vurgu1 22" xfId="455" xr:uid="{8573590B-345B-4867-8AC5-980F3433889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1974D76-3135-4D7B-9C0B-40535D23F64F}"/>
    <cellStyle name="%40 - Vurgu2 11" xfId="237" xr:uid="{0D37634E-FF20-43F5-9DAF-0A6C9B644680}"/>
    <cellStyle name="%40 - Vurgu2 12" xfId="258" xr:uid="{566E90D0-B228-4ED2-AF96-92B4A8ED9AA4}"/>
    <cellStyle name="%40 - Vurgu2 13" xfId="278" xr:uid="{D7C05E65-91CE-4733-BAD7-B6573684F9F5}"/>
    <cellStyle name="%40 - Vurgu2 14" xfId="298" xr:uid="{48A4EE27-0B0E-44C4-9F90-98E6326E00CD}"/>
    <cellStyle name="%40 - Vurgu2 15" xfId="318" xr:uid="{A10CAD06-8F4C-49BB-B624-09F45FDECC55}"/>
    <cellStyle name="%40 - Vurgu2 16" xfId="338" xr:uid="{C571CD11-E1A1-480A-8AD5-D831CFCCAD89}"/>
    <cellStyle name="%40 - Vurgu2 17" xfId="358" xr:uid="{66A3FABA-82AA-4787-A9FE-2DB41093E592}"/>
    <cellStyle name="%40 - Vurgu2 18" xfId="378" xr:uid="{59A591F1-834E-4599-AFE8-89313F9A8726}"/>
    <cellStyle name="%40 - Vurgu2 19" xfId="398" xr:uid="{84FFC260-4383-4DFF-933F-F3861A93DA30}"/>
    <cellStyle name="%40 - Vurgu2 2" xfId="55" xr:uid="{BAD09826-DC3E-4C68-82C5-3FCB359EC1AA}"/>
    <cellStyle name="%40 - Vurgu2 20" xfId="418" xr:uid="{2ADF51A4-4E7E-49E3-BB56-5A230B4B94E3}"/>
    <cellStyle name="%40 - Vurgu2 21" xfId="438" xr:uid="{26BF18C5-086F-41C0-B7EC-30E43B8F5F79}"/>
    <cellStyle name="%40 - Vurgu2 22" xfId="458" xr:uid="{C0CEB70A-81FF-4E8C-B567-4967E54351EF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B806857-3518-4983-881C-06EF544D8C58}"/>
    <cellStyle name="%40 - Vurgu3 11" xfId="240" xr:uid="{0B8611B1-62F5-438A-A5D8-37852A067ED6}"/>
    <cellStyle name="%40 - Vurgu3 12" xfId="261" xr:uid="{90270B1E-A915-4A7C-B4EC-BF77237F9AB0}"/>
    <cellStyle name="%40 - Vurgu3 13" xfId="281" xr:uid="{45D04C94-5905-4BEA-9C64-584BDC46D112}"/>
    <cellStyle name="%40 - Vurgu3 14" xfId="301" xr:uid="{9D076E70-2D44-4296-B157-E7F6080E61C7}"/>
    <cellStyle name="%40 - Vurgu3 15" xfId="321" xr:uid="{E0BF0BCD-67F6-47B2-BCB8-F261E8DF9419}"/>
    <cellStyle name="%40 - Vurgu3 16" xfId="341" xr:uid="{003E5FF2-F6B3-4FCE-95BA-77936C4F976A}"/>
    <cellStyle name="%40 - Vurgu3 17" xfId="361" xr:uid="{2A786F6C-6AD5-4028-969A-11514F5FC244}"/>
    <cellStyle name="%40 - Vurgu3 18" xfId="381" xr:uid="{2FD4A9A9-ED1E-486F-9528-6F0D4BDB7108}"/>
    <cellStyle name="%40 - Vurgu3 19" xfId="401" xr:uid="{5BBE9BEC-3A7F-4EE5-A39B-368EFA66290C}"/>
    <cellStyle name="%40 - Vurgu3 2" xfId="58" xr:uid="{95435DF5-18B9-4571-9947-BA7AF8057E1F}"/>
    <cellStyle name="%40 - Vurgu3 20" xfId="421" xr:uid="{E3390100-180E-4944-9C52-660BC5D94985}"/>
    <cellStyle name="%40 - Vurgu3 21" xfId="441" xr:uid="{829426FD-1293-4C53-86F5-5CD7C082B532}"/>
    <cellStyle name="%40 - Vurgu3 22" xfId="461" xr:uid="{0A8E5E8B-9582-4E6D-A6E0-2477B4396AD0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2630293-2857-40EC-820A-A513CBEA1157}"/>
    <cellStyle name="%40 - Vurgu4 11" xfId="243" xr:uid="{E37590AD-F8F8-4DD1-B0CA-CD8DD9604661}"/>
    <cellStyle name="%40 - Vurgu4 12" xfId="264" xr:uid="{8B0BB91D-3836-4FC1-AB29-52F808E6A316}"/>
    <cellStyle name="%40 - Vurgu4 13" xfId="284" xr:uid="{92D1F2A3-6CF0-4C64-B183-B7A76CE9EE1B}"/>
    <cellStyle name="%40 - Vurgu4 14" xfId="304" xr:uid="{13F557C6-6355-44A6-AFA0-6888D86E0983}"/>
    <cellStyle name="%40 - Vurgu4 15" xfId="324" xr:uid="{F0D70F27-731C-43BD-A8FE-91A7A011F801}"/>
    <cellStyle name="%40 - Vurgu4 16" xfId="344" xr:uid="{09AADD61-1634-43B4-A659-41E39E7DBE88}"/>
    <cellStyle name="%40 - Vurgu4 17" xfId="364" xr:uid="{A82F9161-26C3-4204-9FD2-5BFB7082CACD}"/>
    <cellStyle name="%40 - Vurgu4 18" xfId="384" xr:uid="{3F0D9B74-DF21-4958-8522-303079FF7C55}"/>
    <cellStyle name="%40 - Vurgu4 19" xfId="404" xr:uid="{4160EC25-3490-4710-BB2E-06BACEF6464F}"/>
    <cellStyle name="%40 - Vurgu4 2" xfId="61" xr:uid="{B4CC6821-4BD9-40E6-BA9D-F5338D6E245B}"/>
    <cellStyle name="%40 - Vurgu4 20" xfId="424" xr:uid="{958DB722-2E33-4276-8E95-276F8D463AA5}"/>
    <cellStyle name="%40 - Vurgu4 21" xfId="444" xr:uid="{A0517B4B-193A-42C1-86BB-67F94B4D2049}"/>
    <cellStyle name="%40 - Vurgu4 22" xfId="464" xr:uid="{7F3702DB-EF1C-4855-9836-F7548BE9166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FA4F723-47E1-4496-8EFF-58042FAAC468}"/>
    <cellStyle name="%40 - Vurgu5 11" xfId="246" xr:uid="{0692A916-DAC5-4DD0-A2B6-8CD7BE7E9AA6}"/>
    <cellStyle name="%40 - Vurgu5 12" xfId="267" xr:uid="{C4C62E86-7344-417A-BFA6-AD68AB30A5F8}"/>
    <cellStyle name="%40 - Vurgu5 13" xfId="287" xr:uid="{1FE5CF5D-4A38-4549-8DBC-59ADEDD1A71C}"/>
    <cellStyle name="%40 - Vurgu5 14" xfId="307" xr:uid="{8E2241F2-F4E9-4CE2-8360-7099F8507722}"/>
    <cellStyle name="%40 - Vurgu5 15" xfId="327" xr:uid="{6CFDC721-ED40-4AFD-86E4-2B7371ED47C9}"/>
    <cellStyle name="%40 - Vurgu5 16" xfId="347" xr:uid="{502D0BBA-3041-497B-8183-09BA8351B26F}"/>
    <cellStyle name="%40 - Vurgu5 17" xfId="367" xr:uid="{3A5BE10C-30D3-4A76-A120-C409AB593534}"/>
    <cellStyle name="%40 - Vurgu5 18" xfId="387" xr:uid="{780C890D-E5BA-48C6-8008-47F0B8B277DD}"/>
    <cellStyle name="%40 - Vurgu5 19" xfId="407" xr:uid="{1B8993DE-1B61-440E-84DE-ECA1B530E81E}"/>
    <cellStyle name="%40 - Vurgu5 2" xfId="64" xr:uid="{0CF6928B-1597-4F7A-87EC-3CC6CAD9187F}"/>
    <cellStyle name="%40 - Vurgu5 20" xfId="427" xr:uid="{267333FC-3F6E-45DA-98A4-A72368E6F7D4}"/>
    <cellStyle name="%40 - Vurgu5 21" xfId="447" xr:uid="{14C78E09-A73F-4408-9595-D6C165E58723}"/>
    <cellStyle name="%40 - Vurgu5 22" xfId="467" xr:uid="{43442BCF-2F21-4BE5-85F0-F9962F3AD0DA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CC03A46-B331-4679-99FD-30304A0B155B}"/>
    <cellStyle name="%40 - Vurgu6 11" xfId="249" xr:uid="{08A9B107-BA37-47AC-B5B4-184BCDF19E4A}"/>
    <cellStyle name="%40 - Vurgu6 12" xfId="270" xr:uid="{B57F58B1-2E61-403C-B32B-42885F9B013C}"/>
    <cellStyle name="%40 - Vurgu6 13" xfId="290" xr:uid="{07CACBFF-415C-4CBC-B94C-8F560963C302}"/>
    <cellStyle name="%40 - Vurgu6 14" xfId="310" xr:uid="{6C2B49DE-53A9-42AA-B18B-6C46834A48BB}"/>
    <cellStyle name="%40 - Vurgu6 15" xfId="330" xr:uid="{3CCA8232-A1AA-4170-B346-856993CEB434}"/>
    <cellStyle name="%40 - Vurgu6 16" xfId="350" xr:uid="{7F03054C-CCA7-49F6-AAA6-2F6B74B56DBA}"/>
    <cellStyle name="%40 - Vurgu6 17" xfId="370" xr:uid="{675C37A2-F44B-4AA2-BD3B-2F50006EB690}"/>
    <cellStyle name="%40 - Vurgu6 18" xfId="390" xr:uid="{85F2A101-8D47-40D3-A66B-BCB2BDFD95C2}"/>
    <cellStyle name="%40 - Vurgu6 19" xfId="410" xr:uid="{5F697710-2776-4DC9-B568-72BC173BF47F}"/>
    <cellStyle name="%40 - Vurgu6 2" xfId="67" xr:uid="{D33428DB-F8DF-453C-A164-91BD41BB6199}"/>
    <cellStyle name="%40 - Vurgu6 20" xfId="430" xr:uid="{EC0782B1-F503-4119-B333-EE3362AF5BCF}"/>
    <cellStyle name="%40 - Vurgu6 21" xfId="450" xr:uid="{EE06034E-3149-4EE2-B340-02225AEF33D0}"/>
    <cellStyle name="%40 - Vurgu6 22" xfId="470" xr:uid="{9B136256-016A-49B1-850D-C650F6759C6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D6A3C5D-9020-4536-9A1B-82AA41012450}"/>
    <cellStyle name="%60 - Vurgu1 11" xfId="235" xr:uid="{1EE1C800-6EF2-4C5A-A8EF-1040A6F69082}"/>
    <cellStyle name="%60 - Vurgu1 12" xfId="256" xr:uid="{FEA39945-B7BB-4BE2-96C0-ACAE530F1F6D}"/>
    <cellStyle name="%60 - Vurgu1 13" xfId="276" xr:uid="{2EB6B94D-4D59-41A6-BD22-E393059A816F}"/>
    <cellStyle name="%60 - Vurgu1 14" xfId="296" xr:uid="{3CBBA18F-D62B-4916-86CC-A6B48DAD3490}"/>
    <cellStyle name="%60 - Vurgu1 15" xfId="316" xr:uid="{E4CA3312-A34C-4EA7-82B0-E962006C0D3D}"/>
    <cellStyle name="%60 - Vurgu1 16" xfId="336" xr:uid="{81021332-2BFC-413B-84D1-24F07152B495}"/>
    <cellStyle name="%60 - Vurgu1 17" xfId="356" xr:uid="{38A65440-DA25-4E65-8F9A-661B755BB299}"/>
    <cellStyle name="%60 - Vurgu1 18" xfId="376" xr:uid="{28430695-4489-4245-9B8A-82183F1FCB58}"/>
    <cellStyle name="%60 - Vurgu1 19" xfId="396" xr:uid="{93615CCE-E5AB-4794-B224-DB6EC9F205A1}"/>
    <cellStyle name="%60 - Vurgu1 2" xfId="53" xr:uid="{A749DB15-62DB-49E4-8565-FD270D07D99A}"/>
    <cellStyle name="%60 - Vurgu1 20" xfId="416" xr:uid="{02D9BC3A-CA9E-44E1-A96E-004221231224}"/>
    <cellStyle name="%60 - Vurgu1 21" xfId="436" xr:uid="{1E179672-0788-4111-AB43-455F0B6BFF90}"/>
    <cellStyle name="%60 - Vurgu1 22" xfId="456" xr:uid="{571033FD-75A1-4D66-8B2F-48146EBF7B50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4077CB5-1AAC-4EBD-A37B-7F129CFC8D92}"/>
    <cellStyle name="%60 - Vurgu2 11" xfId="238" xr:uid="{B81FB5C4-352E-44EE-A065-25C2540E4DD5}"/>
    <cellStyle name="%60 - Vurgu2 12" xfId="259" xr:uid="{2BD91CB6-2F63-4231-A53F-39319D12B0A9}"/>
    <cellStyle name="%60 - Vurgu2 13" xfId="279" xr:uid="{5933028B-B7F4-4A45-B1B1-DA45DD2AEFD2}"/>
    <cellStyle name="%60 - Vurgu2 14" xfId="299" xr:uid="{FE282530-6BBA-4CF6-90C5-8F8AF7B3C87F}"/>
    <cellStyle name="%60 - Vurgu2 15" xfId="319" xr:uid="{7EE42B75-7D9E-4B7B-ADB6-6F9477016252}"/>
    <cellStyle name="%60 - Vurgu2 16" xfId="339" xr:uid="{D172A7D2-7F14-4A7F-A3BE-1780D5ADFBCE}"/>
    <cellStyle name="%60 - Vurgu2 17" xfId="359" xr:uid="{1BF59547-2669-427B-BF4B-369C6D9CA50D}"/>
    <cellStyle name="%60 - Vurgu2 18" xfId="379" xr:uid="{32F7479C-F44B-4066-B48F-C7A08CAB16F1}"/>
    <cellStyle name="%60 - Vurgu2 19" xfId="399" xr:uid="{E5AF546C-351E-46C9-92E4-B765ABE2D308}"/>
    <cellStyle name="%60 - Vurgu2 2" xfId="56" xr:uid="{5AE70364-B940-481A-AF06-E19BBE068921}"/>
    <cellStyle name="%60 - Vurgu2 20" xfId="419" xr:uid="{E3F6DA01-F45E-4C3D-A2E5-D239E5BA6D45}"/>
    <cellStyle name="%60 - Vurgu2 21" xfId="439" xr:uid="{6A7E08DC-D1DA-4320-B81C-A2D114C6ADA2}"/>
    <cellStyle name="%60 - Vurgu2 22" xfId="459" xr:uid="{4CD7CF41-CFAE-42D4-B9C6-949BA49E5C92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7D52277-4DE3-4EDF-B12D-73102E2F5E28}"/>
    <cellStyle name="%60 - Vurgu3 11" xfId="241" xr:uid="{98C73D52-16F8-45B6-BB72-ACA4FEA45FCE}"/>
    <cellStyle name="%60 - Vurgu3 12" xfId="262" xr:uid="{B3864248-906E-4D6A-8715-20DAB05048B8}"/>
    <cellStyle name="%60 - Vurgu3 13" xfId="282" xr:uid="{4D346F0B-047F-41D7-A558-99BE1A628836}"/>
    <cellStyle name="%60 - Vurgu3 14" xfId="302" xr:uid="{55A06A9D-732E-47C2-80C0-23503DDAD656}"/>
    <cellStyle name="%60 - Vurgu3 15" xfId="322" xr:uid="{676EF036-D5C2-4691-B96F-129AE29CBE88}"/>
    <cellStyle name="%60 - Vurgu3 16" xfId="342" xr:uid="{B86D0738-8402-4732-AD84-F7458420CDBA}"/>
    <cellStyle name="%60 - Vurgu3 17" xfId="362" xr:uid="{CB8E2E71-365B-4D89-9CA8-A69434A91455}"/>
    <cellStyle name="%60 - Vurgu3 18" xfId="382" xr:uid="{4FBEE6D4-3ACA-4D3D-94FE-A51F7C84206E}"/>
    <cellStyle name="%60 - Vurgu3 19" xfId="402" xr:uid="{A9EF2694-B9D2-4FC2-8AC9-E1E1475842CE}"/>
    <cellStyle name="%60 - Vurgu3 2" xfId="59" xr:uid="{9B116997-CCBC-4172-9BC6-2CDA1983F8EC}"/>
    <cellStyle name="%60 - Vurgu3 20" xfId="422" xr:uid="{E47932D9-D4BD-4066-9BC6-1B356B35E136}"/>
    <cellStyle name="%60 - Vurgu3 21" xfId="442" xr:uid="{00283E3B-B2F2-4E65-9F14-36D39423D1A9}"/>
    <cellStyle name="%60 - Vurgu3 22" xfId="462" xr:uid="{A5EF257C-600D-46DB-8288-2B56D0798B7F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B91750B-CFD7-4400-B1D3-E273B22940F6}"/>
    <cellStyle name="%60 - Vurgu4 11" xfId="244" xr:uid="{CC0FC0E0-1CEE-43B4-B545-232D603B9CB2}"/>
    <cellStyle name="%60 - Vurgu4 12" xfId="265" xr:uid="{5E39EA19-9F53-477F-B1DD-A0DBD86ADC9C}"/>
    <cellStyle name="%60 - Vurgu4 13" xfId="285" xr:uid="{0279555C-D685-40A2-8E9D-6256621DDFCF}"/>
    <cellStyle name="%60 - Vurgu4 14" xfId="305" xr:uid="{4AADF292-E0EA-43AB-A4B1-F967153A4756}"/>
    <cellStyle name="%60 - Vurgu4 15" xfId="325" xr:uid="{249065BB-1CDA-47B2-802A-6FFD24D1E7F3}"/>
    <cellStyle name="%60 - Vurgu4 16" xfId="345" xr:uid="{0549503C-478B-4F4F-AE83-6786BEB7313F}"/>
    <cellStyle name="%60 - Vurgu4 17" xfId="365" xr:uid="{13492AF8-1F1F-4B1C-A16A-03377396FB54}"/>
    <cellStyle name="%60 - Vurgu4 18" xfId="385" xr:uid="{87B8C2F2-EF90-4AFF-A8B8-278DFDD694CC}"/>
    <cellStyle name="%60 - Vurgu4 19" xfId="405" xr:uid="{24B991FD-74F8-4834-B9C2-D75F476C3A6D}"/>
    <cellStyle name="%60 - Vurgu4 2" xfId="62" xr:uid="{D4A79C3F-41E1-49A3-9E2B-B04FC460EA80}"/>
    <cellStyle name="%60 - Vurgu4 20" xfId="425" xr:uid="{55F06100-60BA-4CC9-B89F-6BF71E42D107}"/>
    <cellStyle name="%60 - Vurgu4 21" xfId="445" xr:uid="{A5CA3A91-FA03-44EE-B420-F989D42F496E}"/>
    <cellStyle name="%60 - Vurgu4 22" xfId="465" xr:uid="{0CDB5935-7280-4061-8C0D-E77EE5452C4E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A3A6F55-1662-425E-B138-BD5DDAD8DA66}"/>
    <cellStyle name="%60 - Vurgu5 11" xfId="247" xr:uid="{9C9049E0-4CE7-4C7D-AB35-03418D35CD87}"/>
    <cellStyle name="%60 - Vurgu5 12" xfId="268" xr:uid="{D6F4DF9C-8091-410D-A071-61B16EB0C905}"/>
    <cellStyle name="%60 - Vurgu5 13" xfId="288" xr:uid="{98DE7EF9-7876-45B1-96CE-177CFB35B9E6}"/>
    <cellStyle name="%60 - Vurgu5 14" xfId="308" xr:uid="{D300FD09-F60E-4325-A759-25EAFB4544D6}"/>
    <cellStyle name="%60 - Vurgu5 15" xfId="328" xr:uid="{7A643223-A6E9-4A3D-AB21-72A7B8E95DA6}"/>
    <cellStyle name="%60 - Vurgu5 16" xfId="348" xr:uid="{93782ACF-C01F-4830-9FD6-499A0E957600}"/>
    <cellStyle name="%60 - Vurgu5 17" xfId="368" xr:uid="{73AD68A9-B767-403C-B44E-41D31CD768B7}"/>
    <cellStyle name="%60 - Vurgu5 18" xfId="388" xr:uid="{1E39D2A6-461A-4052-8B85-E14515D0A98E}"/>
    <cellStyle name="%60 - Vurgu5 19" xfId="408" xr:uid="{A0DE01EC-8BA1-4E7C-A996-BA3A20BFFA3C}"/>
    <cellStyle name="%60 - Vurgu5 2" xfId="65" xr:uid="{AEBDEF08-873D-4259-999F-5FCA63B9CDE5}"/>
    <cellStyle name="%60 - Vurgu5 20" xfId="428" xr:uid="{8C89FF04-2409-4270-A19C-5821C0EE5C06}"/>
    <cellStyle name="%60 - Vurgu5 21" xfId="448" xr:uid="{5D3BA6FA-4D08-4DC8-A767-2BCF9E01A3EC}"/>
    <cellStyle name="%60 - Vurgu5 22" xfId="468" xr:uid="{6BE04242-8394-4E38-9169-B3B2519D9EA1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E8EA4F8-DCEB-4381-BDB4-C2496635C7A2}"/>
    <cellStyle name="%60 - Vurgu6 11" xfId="250" xr:uid="{F5DCC139-B67B-438F-8722-9F0C9CE476DF}"/>
    <cellStyle name="%60 - Vurgu6 12" xfId="271" xr:uid="{E1F37CB0-6CAE-4902-BC96-9A9C8B69F9C9}"/>
    <cellStyle name="%60 - Vurgu6 13" xfId="291" xr:uid="{D6B9A2BA-7072-403A-88B2-A1C97431D1BB}"/>
    <cellStyle name="%60 - Vurgu6 14" xfId="311" xr:uid="{60D77F78-B8EC-46D5-9127-CCC1F8C3B6DA}"/>
    <cellStyle name="%60 - Vurgu6 15" xfId="331" xr:uid="{EF2C7C4D-5F25-4ADB-9F44-15340832DB52}"/>
    <cellStyle name="%60 - Vurgu6 16" xfId="351" xr:uid="{ECC219A9-DBB7-4C34-951E-DDF61C61D2AD}"/>
    <cellStyle name="%60 - Vurgu6 17" xfId="371" xr:uid="{3A71E6A2-2758-450D-8BDF-D60E9CF7791A}"/>
    <cellStyle name="%60 - Vurgu6 18" xfId="391" xr:uid="{D347EE67-144C-42AA-94DC-F92C7345E337}"/>
    <cellStyle name="%60 - Vurgu6 19" xfId="411" xr:uid="{3BD95B9D-4D45-4738-9A84-AD8E6CEDC304}"/>
    <cellStyle name="%60 - Vurgu6 2" xfId="68" xr:uid="{59D4DD83-86F1-441F-B076-9E66181B13D6}"/>
    <cellStyle name="%60 - Vurgu6 20" xfId="431" xr:uid="{94E5130B-324D-429D-9E5D-2695BA0A25A4}"/>
    <cellStyle name="%60 - Vurgu6 21" xfId="451" xr:uid="{49563609-2588-48BC-A755-C9C382FB819C}"/>
    <cellStyle name="%60 - Vurgu6 22" xfId="471" xr:uid="{92521624-8922-4629-8482-DCD723D71658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E380C31-AAA7-415C-8F43-14177367B4F9}"/>
    <cellStyle name="Normal 16" xfId="231" xr:uid="{5AACD32F-FE28-4FDC-966A-0BFBE4C59852}"/>
    <cellStyle name="Normal 17" xfId="252" xr:uid="{CAEC4EA3-9AE3-4F2F-8AAB-B1788C6A0BC3}"/>
    <cellStyle name="Normal 18" xfId="272" xr:uid="{1D562586-300E-407D-8340-532DA65CAB55}"/>
    <cellStyle name="Normal 19" xfId="292" xr:uid="{14A1762A-779D-4E7C-9184-1D723E1C6BB2}"/>
    <cellStyle name="Normal 2" xfId="47" xr:uid="{5AA281CE-7654-48E3-B4A7-93E3DD1EC944}"/>
    <cellStyle name="Normal 20" xfId="312" xr:uid="{845DAF7F-EBBA-4DFF-A5EF-0E5A981D4F0E}"/>
    <cellStyle name="Normal 21" xfId="332" xr:uid="{625587FD-B8E8-4B9A-9B83-F56A8C0F26E4}"/>
    <cellStyle name="Normal 22" xfId="352" xr:uid="{72118B44-7CDE-44F9-9B78-5A04484067C8}"/>
    <cellStyle name="Normal 23" xfId="372" xr:uid="{BC2EF9A0-1F75-4A44-A31F-14BB201DD11A}"/>
    <cellStyle name="Normal 24" xfId="392" xr:uid="{38ED9AAD-0FEE-445C-B93E-C495170A1FC3}"/>
    <cellStyle name="Normal 25" xfId="412" xr:uid="{42654108-E144-403C-A223-5FEAE8E3AF46}"/>
    <cellStyle name="Normal 26" xfId="432" xr:uid="{ABDD9090-C2A7-47D5-9008-76EA21B66BEA}"/>
    <cellStyle name="Normal 27" xfId="452" xr:uid="{455F3097-6372-41B1-A70B-6C69F77A35B4}"/>
    <cellStyle name="Normal 3" xfId="49" xr:uid="{AE82479F-B4E6-468A-9DB8-EC15B8AC28EC}"/>
    <cellStyle name="Normal 33" xfId="251" xr:uid="{6EF773DF-E5A9-44B9-BDAE-FAD7FB7DF4F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F77A9D7-09F1-4DBD-B4A7-3865FF36FA61}"/>
    <cellStyle name="Not 13" xfId="232" xr:uid="{BAD2B9A9-240C-4BDB-A80C-851D992BE8AE}"/>
    <cellStyle name="Not 14" xfId="253" xr:uid="{4D36ACD2-6BB1-4817-9FB5-899081AA040F}"/>
    <cellStyle name="Not 15" xfId="273" xr:uid="{3A2DB551-7777-48D6-BCF7-7F3A750F0D8A}"/>
    <cellStyle name="Not 16" xfId="293" xr:uid="{A87E98C1-F73F-4CF8-972A-D784B47C8418}"/>
    <cellStyle name="Not 17" xfId="313" xr:uid="{7619B225-6E33-4066-A559-3DEA618ABBCB}"/>
    <cellStyle name="Not 18" xfId="333" xr:uid="{00807B66-B3ED-4084-9BAE-CCDFE665975C}"/>
    <cellStyle name="Not 19" xfId="353" xr:uid="{12E02B7C-A098-46D8-B3F6-8541977EDE44}"/>
    <cellStyle name="Not 2" xfId="48" xr:uid="{C4E66159-CDE1-4209-9E3F-CD196C5357D9}"/>
    <cellStyle name="Not 20" xfId="373" xr:uid="{602AE540-3E88-4551-88DF-629E6E6C3F40}"/>
    <cellStyle name="Not 21" xfId="393" xr:uid="{C608C666-52C8-47FB-BAF9-B126C26A546F}"/>
    <cellStyle name="Not 22" xfId="413" xr:uid="{6104E2F3-07A7-4B6E-9A30-515E2996F53B}"/>
    <cellStyle name="Not 23" xfId="433" xr:uid="{F7AC434F-61AB-4768-B636-15F0B0CCB803}"/>
    <cellStyle name="Not 24" xfId="453" xr:uid="{261F8935-C190-40D7-8F7E-9A160AF6AAE1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>
        <v>5049</v>
      </c>
      <c r="D8" s="9"/>
      <c r="E8" s="10">
        <v>20.3</v>
      </c>
      <c r="F8" s="33">
        <f t="shared" si="0"/>
        <v>102494.7</v>
      </c>
      <c r="G8" s="15">
        <v>45952</v>
      </c>
      <c r="H8" s="16" t="s">
        <v>32</v>
      </c>
      <c r="I8" s="17"/>
      <c r="J8" s="18">
        <v>1750000</v>
      </c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>
        <v>45964</v>
      </c>
      <c r="H9" s="16" t="s">
        <v>33</v>
      </c>
      <c r="I9" s="17"/>
      <c r="J9" s="18">
        <v>500000</v>
      </c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>
        <v>45967</v>
      </c>
      <c r="H10" s="16" t="s">
        <v>34</v>
      </c>
      <c r="I10" s="17"/>
      <c r="J10" s="18">
        <v>300000</v>
      </c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>
        <v>2544</v>
      </c>
      <c r="D19" s="9"/>
      <c r="E19" s="10">
        <v>20.3</v>
      </c>
      <c r="F19" s="33">
        <f t="shared" si="0"/>
        <v>51643.200000000004</v>
      </c>
      <c r="G19" s="19"/>
      <c r="H19" s="16"/>
      <c r="I19" s="17"/>
      <c r="J19" s="18"/>
    </row>
    <row r="20" spans="2:10" x14ac:dyDescent="0.25">
      <c r="B20" s="7">
        <v>45947</v>
      </c>
      <c r="C20" s="8">
        <v>2993</v>
      </c>
      <c r="D20" s="9"/>
      <c r="E20" s="10">
        <v>20.3</v>
      </c>
      <c r="F20" s="33">
        <f t="shared" si="0"/>
        <v>60757.9</v>
      </c>
      <c r="G20" s="19"/>
      <c r="H20" s="16"/>
      <c r="I20" s="17"/>
      <c r="J20" s="18"/>
    </row>
    <row r="21" spans="2:10" x14ac:dyDescent="0.25">
      <c r="B21" s="7">
        <v>45948</v>
      </c>
      <c r="C21" s="8">
        <v>2936</v>
      </c>
      <c r="D21" s="9"/>
      <c r="E21" s="10">
        <v>20.3</v>
      </c>
      <c r="F21" s="33">
        <f t="shared" si="0"/>
        <v>59600.800000000003</v>
      </c>
      <c r="G21" s="19"/>
      <c r="H21" s="16"/>
      <c r="I21" s="17"/>
      <c r="J21" s="18"/>
    </row>
    <row r="22" spans="2:10" x14ac:dyDescent="0.25">
      <c r="B22" s="7">
        <v>45949</v>
      </c>
      <c r="C22" s="8">
        <v>2058</v>
      </c>
      <c r="D22" s="9"/>
      <c r="E22" s="10">
        <v>20.3</v>
      </c>
      <c r="F22" s="33">
        <f t="shared" si="0"/>
        <v>41777.4</v>
      </c>
      <c r="G22" s="19"/>
      <c r="H22" s="16"/>
      <c r="I22" s="17"/>
      <c r="J22" s="18"/>
    </row>
    <row r="23" spans="2:10" x14ac:dyDescent="0.25">
      <c r="B23" s="7">
        <v>45950</v>
      </c>
      <c r="C23" s="8">
        <v>2194</v>
      </c>
      <c r="D23" s="9"/>
      <c r="E23" s="10">
        <v>20.3</v>
      </c>
      <c r="F23" s="33">
        <f t="shared" si="0"/>
        <v>44538.200000000004</v>
      </c>
      <c r="G23" s="19"/>
      <c r="H23" s="16"/>
      <c r="I23" s="17"/>
      <c r="J23" s="18"/>
    </row>
    <row r="24" spans="2:10" x14ac:dyDescent="0.25">
      <c r="B24" s="7">
        <v>45951</v>
      </c>
      <c r="C24" s="8">
        <v>2311</v>
      </c>
      <c r="D24" s="9"/>
      <c r="E24" s="10">
        <v>20.3</v>
      </c>
      <c r="F24" s="33">
        <f t="shared" si="0"/>
        <v>46913.3</v>
      </c>
      <c r="G24" s="19"/>
      <c r="H24" s="16"/>
      <c r="I24" s="17"/>
      <c r="J24" s="18"/>
    </row>
    <row r="25" spans="2:10" x14ac:dyDescent="0.25">
      <c r="B25" s="7">
        <v>45952</v>
      </c>
      <c r="C25" s="8">
        <v>3398</v>
      </c>
      <c r="D25" s="9"/>
      <c r="E25" s="10">
        <v>20.3</v>
      </c>
      <c r="F25" s="33">
        <f t="shared" si="0"/>
        <v>68979.400000000009</v>
      </c>
      <c r="G25" s="19"/>
      <c r="H25" s="16"/>
      <c r="I25" s="17"/>
      <c r="J25" s="18"/>
    </row>
    <row r="26" spans="2:10" x14ac:dyDescent="0.25">
      <c r="B26" s="7">
        <v>45953</v>
      </c>
      <c r="C26" s="8">
        <v>3631</v>
      </c>
      <c r="D26" s="9"/>
      <c r="E26" s="10">
        <v>20.3</v>
      </c>
      <c r="F26" s="33">
        <f t="shared" si="0"/>
        <v>73709.3</v>
      </c>
      <c r="G26" s="19"/>
      <c r="H26" s="16"/>
      <c r="I26" s="17"/>
      <c r="J26" s="18"/>
    </row>
    <row r="27" spans="2:10" x14ac:dyDescent="0.25">
      <c r="B27" s="7">
        <v>45954</v>
      </c>
      <c r="C27" s="8">
        <v>2214</v>
      </c>
      <c r="D27" s="9"/>
      <c r="E27" s="10">
        <v>20.3</v>
      </c>
      <c r="F27" s="33">
        <f t="shared" si="0"/>
        <v>44944.200000000004</v>
      </c>
      <c r="G27" s="19"/>
      <c r="H27" s="16"/>
      <c r="I27" s="17"/>
      <c r="J27" s="18"/>
    </row>
    <row r="28" spans="2:10" x14ac:dyDescent="0.25">
      <c r="B28" s="7">
        <v>45955</v>
      </c>
      <c r="C28" s="8">
        <v>3010</v>
      </c>
      <c r="D28" s="9"/>
      <c r="E28" s="10">
        <v>20.3</v>
      </c>
      <c r="F28" s="33">
        <f t="shared" si="0"/>
        <v>61103</v>
      </c>
      <c r="G28" s="19"/>
      <c r="H28" s="16"/>
      <c r="I28" s="17"/>
      <c r="J28" s="18"/>
    </row>
    <row r="29" spans="2:10" x14ac:dyDescent="0.25">
      <c r="B29" s="7">
        <v>45956</v>
      </c>
      <c r="C29" s="8">
        <v>2932</v>
      </c>
      <c r="D29" s="9"/>
      <c r="E29" s="10">
        <v>20.3</v>
      </c>
      <c r="F29" s="33">
        <f t="shared" si="0"/>
        <v>59519.6</v>
      </c>
      <c r="G29" s="19"/>
      <c r="H29" s="16"/>
      <c r="I29" s="17"/>
      <c r="J29" s="18"/>
    </row>
    <row r="30" spans="2:10" x14ac:dyDescent="0.25">
      <c r="B30" s="7">
        <v>45957</v>
      </c>
      <c r="C30" s="8">
        <v>2893</v>
      </c>
      <c r="D30" s="9"/>
      <c r="E30" s="10">
        <v>20.3</v>
      </c>
      <c r="F30" s="33">
        <f t="shared" si="0"/>
        <v>58727.9</v>
      </c>
      <c r="G30" s="19"/>
      <c r="H30" s="16"/>
      <c r="I30" s="17"/>
      <c r="J30" s="18"/>
    </row>
    <row r="31" spans="2:10" x14ac:dyDescent="0.25">
      <c r="B31" s="7">
        <v>45958</v>
      </c>
      <c r="C31" s="8">
        <v>2893</v>
      </c>
      <c r="D31" s="9"/>
      <c r="E31" s="10">
        <v>20.3</v>
      </c>
      <c r="F31" s="33">
        <f t="shared" si="0"/>
        <v>58727.9</v>
      </c>
      <c r="G31" s="19"/>
      <c r="H31" s="16"/>
      <c r="I31" s="17"/>
      <c r="J31" s="18"/>
    </row>
    <row r="32" spans="2:10" x14ac:dyDescent="0.25">
      <c r="B32" s="7">
        <v>45959</v>
      </c>
      <c r="C32" s="8">
        <v>3068</v>
      </c>
      <c r="D32" s="9"/>
      <c r="E32" s="10">
        <v>20.3</v>
      </c>
      <c r="F32" s="33">
        <f t="shared" si="0"/>
        <v>62280.4</v>
      </c>
      <c r="G32" s="19"/>
      <c r="H32" s="16"/>
      <c r="I32" s="17"/>
      <c r="J32" s="18"/>
    </row>
    <row r="33" spans="2:12" x14ac:dyDescent="0.25">
      <c r="B33" s="7">
        <v>45960</v>
      </c>
      <c r="C33" s="8">
        <v>2932</v>
      </c>
      <c r="D33" s="9"/>
      <c r="E33" s="10">
        <v>20.3</v>
      </c>
      <c r="F33" s="33">
        <f t="shared" si="0"/>
        <v>59519.6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3087</v>
      </c>
      <c r="D34" s="45"/>
      <c r="E34" s="10">
        <v>20.3</v>
      </c>
      <c r="F34" s="46">
        <f t="shared" si="0"/>
        <v>62666.100000000006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50143</v>
      </c>
      <c r="D35" s="40">
        <f>SUM(D4:D34)</f>
        <v>0</v>
      </c>
      <c r="E35" s="41"/>
      <c r="F35" s="42" t="s">
        <v>4</v>
      </c>
      <c r="G35" s="24"/>
      <c r="H35" s="180" t="s">
        <v>11</v>
      </c>
      <c r="I35" s="180"/>
      <c r="J35" s="25">
        <f>SUM(J4:J34)</f>
        <v>2550000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1017902.9</v>
      </c>
      <c r="L36" s="31">
        <f>J36-J4-J5-J6+J37</f>
        <v>1028081.929</v>
      </c>
    </row>
    <row r="37" spans="2:12" x14ac:dyDescent="0.25">
      <c r="B37" s="26" t="s">
        <v>14</v>
      </c>
      <c r="C37" s="30">
        <f>C35</f>
        <v>50143</v>
      </c>
      <c r="D37" s="9">
        <f>D35/1.03</f>
        <v>0</v>
      </c>
      <c r="E37" s="10"/>
      <c r="F37" s="33">
        <f>SUM(F4:F36)</f>
        <v>1017902.9</v>
      </c>
      <c r="G37" s="19"/>
      <c r="H37" s="17" t="s">
        <v>15</v>
      </c>
      <c r="I37" s="17">
        <v>0.01</v>
      </c>
      <c r="J37" s="18">
        <f>J36*I37</f>
        <v>10179.029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-1521918.071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4">
        <f>SUM(N3:N6)</f>
        <v>1500000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</row>
    <row r="4" spans="2:29" x14ac:dyDescent="0.25">
      <c r="B4" s="7">
        <v>45962</v>
      </c>
      <c r="C4" s="8">
        <v>12738</v>
      </c>
      <c r="D4" s="9"/>
      <c r="E4" s="10">
        <v>21</v>
      </c>
      <c r="F4" s="33">
        <f>E4*C4</f>
        <v>267498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</row>
    <row r="5" spans="2:29" x14ac:dyDescent="0.25">
      <c r="B5" s="7">
        <v>45963</v>
      </c>
      <c r="C5" s="8">
        <v>12389</v>
      </c>
      <c r="D5" s="9"/>
      <c r="E5" s="10">
        <v>21</v>
      </c>
      <c r="F5" s="33">
        <f t="shared" ref="F5:F34" si="0">E5*C5</f>
        <v>260169</v>
      </c>
      <c r="G5" s="11"/>
      <c r="H5" s="12" t="s">
        <v>7</v>
      </c>
      <c r="I5" s="13">
        <v>1E-3</v>
      </c>
      <c r="J5" s="14"/>
      <c r="L5" s="47">
        <v>46016</v>
      </c>
      <c r="M5" s="17" t="s">
        <v>36</v>
      </c>
      <c r="N5" s="49">
        <v>1500000</v>
      </c>
    </row>
    <row r="6" spans="2:29" x14ac:dyDescent="0.25">
      <c r="B6" s="7">
        <v>45964</v>
      </c>
      <c r="C6" s="8">
        <v>12835</v>
      </c>
      <c r="D6" s="9"/>
      <c r="E6" s="10">
        <v>21</v>
      </c>
      <c r="F6" s="33">
        <f t="shared" si="0"/>
        <v>269535</v>
      </c>
      <c r="G6" s="11"/>
      <c r="H6" s="12" t="s">
        <v>8</v>
      </c>
      <c r="I6" s="13"/>
      <c r="J6" s="14"/>
      <c r="L6" s="17" t="s">
        <v>38</v>
      </c>
      <c r="M6" s="17"/>
      <c r="N6" s="49"/>
    </row>
    <row r="7" spans="2:29" x14ac:dyDescent="0.25">
      <c r="B7" s="7">
        <v>45965</v>
      </c>
      <c r="C7" s="8">
        <v>13048</v>
      </c>
      <c r="D7" s="9"/>
      <c r="E7" s="10">
        <v>21</v>
      </c>
      <c r="F7" s="33">
        <f t="shared" si="0"/>
        <v>274008</v>
      </c>
      <c r="G7" s="11"/>
      <c r="H7" s="12" t="s">
        <v>9</v>
      </c>
      <c r="I7" s="13"/>
      <c r="J7" s="14">
        <f>'EKİM 2025'!J39*-1</f>
        <v>1521918.071</v>
      </c>
    </row>
    <row r="8" spans="2:29" x14ac:dyDescent="0.25">
      <c r="B8" s="7">
        <v>45966</v>
      </c>
      <c r="C8" s="8">
        <v>12855</v>
      </c>
      <c r="D8" s="9"/>
      <c r="E8" s="10">
        <v>21</v>
      </c>
      <c r="F8" s="33">
        <f t="shared" si="0"/>
        <v>269955</v>
      </c>
      <c r="G8" s="47">
        <v>45986</v>
      </c>
      <c r="H8" s="17" t="s">
        <v>35</v>
      </c>
      <c r="I8" s="17"/>
      <c r="J8" s="18">
        <v>1500000</v>
      </c>
    </row>
    <row r="9" spans="2:29" x14ac:dyDescent="0.25">
      <c r="B9" s="7">
        <v>45967</v>
      </c>
      <c r="C9" s="8">
        <v>12291</v>
      </c>
      <c r="D9" s="9"/>
      <c r="E9" s="10">
        <v>21</v>
      </c>
      <c r="F9" s="33">
        <f t="shared" si="0"/>
        <v>258111</v>
      </c>
      <c r="G9" s="15">
        <v>45968</v>
      </c>
      <c r="H9" s="16" t="s">
        <v>34</v>
      </c>
      <c r="I9" s="17"/>
      <c r="J9" s="18">
        <v>1000000</v>
      </c>
    </row>
    <row r="10" spans="2:29" x14ac:dyDescent="0.25">
      <c r="B10" s="7">
        <v>45968</v>
      </c>
      <c r="C10" s="8">
        <v>12757</v>
      </c>
      <c r="D10" s="9"/>
      <c r="E10" s="10">
        <v>21</v>
      </c>
      <c r="F10" s="33">
        <f t="shared" si="0"/>
        <v>267897</v>
      </c>
      <c r="G10" s="15">
        <v>45972</v>
      </c>
      <c r="H10" s="16" t="s">
        <v>33</v>
      </c>
      <c r="I10" s="17"/>
      <c r="J10" s="18">
        <v>200000</v>
      </c>
    </row>
    <row r="11" spans="2:29" x14ac:dyDescent="0.25">
      <c r="B11" s="7">
        <v>45969</v>
      </c>
      <c r="C11" s="8">
        <v>12641</v>
      </c>
      <c r="D11" s="9"/>
      <c r="E11" s="10">
        <v>21</v>
      </c>
      <c r="F11" s="33">
        <f t="shared" si="0"/>
        <v>265461</v>
      </c>
      <c r="G11" s="15">
        <v>45973</v>
      </c>
      <c r="H11" s="16" t="s">
        <v>33</v>
      </c>
      <c r="I11" s="17"/>
      <c r="J11" s="18">
        <v>400000</v>
      </c>
    </row>
    <row r="12" spans="2:29" x14ac:dyDescent="0.25">
      <c r="B12" s="7">
        <v>45970</v>
      </c>
      <c r="C12" s="8">
        <v>10524</v>
      </c>
      <c r="D12" s="9"/>
      <c r="E12" s="10">
        <v>21</v>
      </c>
      <c r="F12" s="33">
        <f t="shared" si="0"/>
        <v>221004</v>
      </c>
      <c r="G12" s="15">
        <v>45978</v>
      </c>
      <c r="H12" s="16" t="s">
        <v>33</v>
      </c>
      <c r="I12" s="17"/>
      <c r="J12" s="18">
        <v>1500000</v>
      </c>
    </row>
    <row r="13" spans="2:29" x14ac:dyDescent="0.25">
      <c r="B13" s="7">
        <v>45971</v>
      </c>
      <c r="C13" s="8">
        <v>12680</v>
      </c>
      <c r="D13" s="9"/>
      <c r="E13" s="10">
        <v>21</v>
      </c>
      <c r="F13" s="33">
        <f t="shared" si="0"/>
        <v>266280</v>
      </c>
      <c r="G13" s="15">
        <v>45980</v>
      </c>
      <c r="H13" s="16" t="s">
        <v>33</v>
      </c>
      <c r="I13" s="17"/>
      <c r="J13" s="18">
        <v>500000</v>
      </c>
      <c r="L13" t="s">
        <v>41</v>
      </c>
    </row>
    <row r="14" spans="2:29" x14ac:dyDescent="0.25">
      <c r="B14" s="7">
        <v>45972</v>
      </c>
      <c r="C14" s="8">
        <v>12835</v>
      </c>
      <c r="D14" s="9"/>
      <c r="E14" s="10">
        <v>21</v>
      </c>
      <c r="F14" s="33">
        <f t="shared" si="0"/>
        <v>269535</v>
      </c>
      <c r="G14" s="15">
        <v>45988</v>
      </c>
      <c r="H14" s="16" t="s">
        <v>43</v>
      </c>
      <c r="I14" s="17"/>
      <c r="J14" s="18">
        <v>750000</v>
      </c>
      <c r="L14" t="s">
        <v>42</v>
      </c>
    </row>
    <row r="15" spans="2:29" x14ac:dyDescent="0.25">
      <c r="B15" s="7">
        <v>45973</v>
      </c>
      <c r="C15" s="8">
        <v>12000</v>
      </c>
      <c r="D15" s="9"/>
      <c r="E15" s="10">
        <v>21</v>
      </c>
      <c r="F15" s="33">
        <f t="shared" si="0"/>
        <v>252000</v>
      </c>
      <c r="G15" s="15">
        <v>45993</v>
      </c>
      <c r="H15" s="16" t="s">
        <v>34</v>
      </c>
      <c r="I15" s="17"/>
      <c r="J15" s="18">
        <v>500000</v>
      </c>
    </row>
    <row r="16" spans="2:29" x14ac:dyDescent="0.25">
      <c r="B16" s="7">
        <v>45974</v>
      </c>
      <c r="C16" s="8">
        <v>12641</v>
      </c>
      <c r="D16" s="9"/>
      <c r="E16" s="10">
        <v>21</v>
      </c>
      <c r="F16" s="33">
        <f t="shared" si="0"/>
        <v>265461</v>
      </c>
      <c r="G16" s="19"/>
      <c r="H16" s="16"/>
      <c r="I16" s="17"/>
      <c r="J16" s="18"/>
    </row>
    <row r="17" spans="2:18" x14ac:dyDescent="0.25">
      <c r="B17" s="7">
        <v>45975</v>
      </c>
      <c r="C17" s="8">
        <v>11049</v>
      </c>
      <c r="D17" s="9"/>
      <c r="E17" s="10">
        <v>21</v>
      </c>
      <c r="F17" s="33">
        <f t="shared" si="0"/>
        <v>232029</v>
      </c>
      <c r="G17" s="15"/>
      <c r="H17" s="16"/>
      <c r="I17" s="17"/>
      <c r="J17" s="18"/>
    </row>
    <row r="18" spans="2:18" x14ac:dyDescent="0.25">
      <c r="B18" s="7">
        <v>45976</v>
      </c>
      <c r="C18" s="8">
        <v>12485</v>
      </c>
      <c r="D18" s="9"/>
      <c r="E18" s="10">
        <v>21</v>
      </c>
      <c r="F18" s="33">
        <f t="shared" si="0"/>
        <v>262185</v>
      </c>
      <c r="G18" s="19"/>
      <c r="H18" s="16"/>
      <c r="I18" s="17"/>
      <c r="J18" s="18"/>
    </row>
    <row r="19" spans="2:18" x14ac:dyDescent="0.25">
      <c r="B19" s="7">
        <v>45977</v>
      </c>
      <c r="C19" s="8">
        <v>12136</v>
      </c>
      <c r="D19" s="9"/>
      <c r="E19" s="10">
        <v>21</v>
      </c>
      <c r="F19" s="33">
        <f t="shared" si="0"/>
        <v>254856</v>
      </c>
      <c r="G19" s="15"/>
      <c r="H19" s="16"/>
      <c r="I19" s="17"/>
      <c r="J19" s="18"/>
    </row>
    <row r="20" spans="2:18" x14ac:dyDescent="0.25">
      <c r="B20" s="7">
        <v>45978</v>
      </c>
      <c r="C20" s="8">
        <v>12427</v>
      </c>
      <c r="D20" s="9"/>
      <c r="E20" s="10">
        <v>21</v>
      </c>
      <c r="F20" s="33">
        <f t="shared" si="0"/>
        <v>260967</v>
      </c>
      <c r="G20" s="15"/>
      <c r="H20" s="16"/>
      <c r="I20" s="17"/>
      <c r="J20" s="18"/>
    </row>
    <row r="21" spans="2:18" x14ac:dyDescent="0.25">
      <c r="B21" s="7">
        <v>45979</v>
      </c>
      <c r="C21" s="8">
        <v>12136</v>
      </c>
      <c r="D21" s="9"/>
      <c r="E21" s="10">
        <v>21</v>
      </c>
      <c r="F21" s="33">
        <f t="shared" si="0"/>
        <v>254856</v>
      </c>
      <c r="G21" s="19"/>
      <c r="H21" s="16"/>
      <c r="I21" s="17"/>
      <c r="J21" s="18"/>
    </row>
    <row r="22" spans="2:18" x14ac:dyDescent="0.25">
      <c r="B22" s="7">
        <v>45980</v>
      </c>
      <c r="C22" s="8">
        <v>12428</v>
      </c>
      <c r="D22" s="9"/>
      <c r="E22" s="10">
        <v>21</v>
      </c>
      <c r="F22" s="33">
        <f t="shared" si="0"/>
        <v>260988</v>
      </c>
      <c r="G22" s="19"/>
      <c r="H22" s="16"/>
      <c r="I22" s="17"/>
      <c r="J22" s="18"/>
      <c r="R22" s="31"/>
    </row>
    <row r="23" spans="2:18" x14ac:dyDescent="0.25">
      <c r="B23" s="7">
        <v>45981</v>
      </c>
      <c r="C23" s="8">
        <v>12233</v>
      </c>
      <c r="D23" s="9"/>
      <c r="E23" s="10">
        <v>21</v>
      </c>
      <c r="F23" s="33">
        <f t="shared" si="0"/>
        <v>256893</v>
      </c>
      <c r="G23" s="19"/>
      <c r="H23" s="16"/>
      <c r="I23" s="17"/>
      <c r="J23" s="18"/>
    </row>
    <row r="24" spans="2:18" x14ac:dyDescent="0.25">
      <c r="B24" s="7">
        <v>45982</v>
      </c>
      <c r="C24" s="8">
        <v>12466</v>
      </c>
      <c r="D24" s="9"/>
      <c r="E24" s="10">
        <v>21</v>
      </c>
      <c r="F24" s="33">
        <f t="shared" si="0"/>
        <v>261786</v>
      </c>
      <c r="G24" s="19"/>
      <c r="H24" s="16"/>
      <c r="I24" s="17"/>
      <c r="J24" s="18"/>
    </row>
    <row r="25" spans="2:18" x14ac:dyDescent="0.25">
      <c r="B25" s="7">
        <v>45983</v>
      </c>
      <c r="C25" s="8">
        <v>12330</v>
      </c>
      <c r="D25" s="9"/>
      <c r="E25" s="10">
        <v>21</v>
      </c>
      <c r="F25" s="33">
        <f t="shared" si="0"/>
        <v>258930</v>
      </c>
      <c r="G25" s="19"/>
      <c r="H25" s="16"/>
      <c r="I25" s="17"/>
      <c r="J25" s="18"/>
    </row>
    <row r="26" spans="2:18" x14ac:dyDescent="0.25">
      <c r="B26" s="7">
        <v>45984</v>
      </c>
      <c r="C26" s="8">
        <v>11262</v>
      </c>
      <c r="D26" s="9"/>
      <c r="E26" s="10">
        <v>21</v>
      </c>
      <c r="F26" s="33">
        <f t="shared" si="0"/>
        <v>236502</v>
      </c>
      <c r="G26" s="19"/>
      <c r="H26" s="16"/>
      <c r="I26" s="17"/>
      <c r="J26" s="18"/>
    </row>
    <row r="27" spans="2:18" x14ac:dyDescent="0.25">
      <c r="B27" s="7">
        <v>45985</v>
      </c>
      <c r="C27" s="8">
        <v>12427</v>
      </c>
      <c r="D27" s="9"/>
      <c r="E27" s="10">
        <v>21</v>
      </c>
      <c r="F27" s="33">
        <f t="shared" si="0"/>
        <v>260967</v>
      </c>
      <c r="G27" s="19"/>
      <c r="H27" s="16"/>
      <c r="I27" s="17"/>
      <c r="J27" s="18"/>
    </row>
    <row r="28" spans="2:18" x14ac:dyDescent="0.25">
      <c r="B28" s="7">
        <v>45986</v>
      </c>
      <c r="C28" s="8">
        <v>12505</v>
      </c>
      <c r="D28" s="9"/>
      <c r="E28" s="10">
        <v>21</v>
      </c>
      <c r="F28" s="33">
        <f t="shared" si="0"/>
        <v>262605</v>
      </c>
      <c r="G28" s="19"/>
      <c r="H28" s="16"/>
      <c r="I28" s="17"/>
      <c r="J28" s="18"/>
    </row>
    <row r="29" spans="2:18" x14ac:dyDescent="0.25">
      <c r="B29" s="7">
        <v>45987</v>
      </c>
      <c r="C29" s="8">
        <v>12175</v>
      </c>
      <c r="D29" s="9"/>
      <c r="E29" s="10">
        <v>21</v>
      </c>
      <c r="F29" s="33">
        <f t="shared" si="0"/>
        <v>255675</v>
      </c>
      <c r="G29" s="19"/>
      <c r="H29" s="16"/>
      <c r="I29" s="17"/>
      <c r="J29" s="18"/>
    </row>
    <row r="30" spans="2:18" x14ac:dyDescent="0.25">
      <c r="B30" s="7">
        <v>45988</v>
      </c>
      <c r="C30" s="8">
        <v>12602</v>
      </c>
      <c r="D30" s="9"/>
      <c r="E30" s="10">
        <v>21</v>
      </c>
      <c r="F30" s="33">
        <f t="shared" si="0"/>
        <v>264642</v>
      </c>
      <c r="G30" s="19"/>
      <c r="H30" s="16"/>
      <c r="I30" s="17"/>
      <c r="J30" s="18"/>
    </row>
    <row r="31" spans="2:18" x14ac:dyDescent="0.25">
      <c r="B31" s="7">
        <v>45989</v>
      </c>
      <c r="C31" s="8">
        <v>12227</v>
      </c>
      <c r="D31" s="9"/>
      <c r="E31" s="10">
        <v>21</v>
      </c>
      <c r="F31" s="33">
        <f t="shared" si="0"/>
        <v>256767</v>
      </c>
      <c r="G31" s="19"/>
      <c r="H31" s="16"/>
      <c r="I31" s="17"/>
      <c r="J31" s="18"/>
    </row>
    <row r="32" spans="2:18" x14ac:dyDescent="0.25">
      <c r="B32" s="7">
        <v>45990</v>
      </c>
      <c r="C32" s="8">
        <v>11592</v>
      </c>
      <c r="D32" s="9"/>
      <c r="E32" s="10">
        <v>21</v>
      </c>
      <c r="F32" s="33">
        <f t="shared" si="0"/>
        <v>243432</v>
      </c>
      <c r="G32" s="19"/>
      <c r="H32" s="16"/>
      <c r="I32" s="17"/>
      <c r="J32" s="18"/>
    </row>
    <row r="33" spans="2:12" x14ac:dyDescent="0.25">
      <c r="B33" s="7">
        <v>45991</v>
      </c>
      <c r="C33" s="8">
        <v>11983</v>
      </c>
      <c r="D33" s="9"/>
      <c r="E33" s="10">
        <v>21</v>
      </c>
      <c r="F33" s="33">
        <f t="shared" si="0"/>
        <v>251643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21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368697</v>
      </c>
      <c r="D35" s="40">
        <f>SUM(D4:D34)</f>
        <v>0</v>
      </c>
      <c r="E35" s="41"/>
      <c r="F35" s="42" t="s">
        <v>4</v>
      </c>
      <c r="G35" s="24"/>
      <c r="H35" s="180" t="s">
        <v>11</v>
      </c>
      <c r="I35" s="180"/>
      <c r="J35" s="25">
        <f>SUM(J4:J34)</f>
        <v>7871918.0710000005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7742637</v>
      </c>
      <c r="L36" s="31">
        <f>J36-J4-J5-J6+J37</f>
        <v>7820063.3700000001</v>
      </c>
    </row>
    <row r="37" spans="2:12" x14ac:dyDescent="0.25">
      <c r="B37" s="26" t="s">
        <v>14</v>
      </c>
      <c r="C37" s="30">
        <f>C35</f>
        <v>368697</v>
      </c>
      <c r="D37" s="9">
        <f>D35/1.03</f>
        <v>0</v>
      </c>
      <c r="E37" s="10"/>
      <c r="F37" s="33">
        <f>SUM(F4:F36)</f>
        <v>7742637</v>
      </c>
      <c r="G37" s="19"/>
      <c r="H37" s="17" t="s">
        <v>15</v>
      </c>
      <c r="I37" s="17">
        <v>0.01</v>
      </c>
      <c r="J37" s="18">
        <f>J36*I37</f>
        <v>77426.37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-51854.70100000035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SUM(N3:N33)</f>
        <v>2000000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339040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  <c r="P3" s="57">
        <v>46002</v>
      </c>
      <c r="Q3" s="58" t="s">
        <v>47</v>
      </c>
      <c r="R3" s="57">
        <v>46022</v>
      </c>
      <c r="S3" s="58" t="s">
        <v>48</v>
      </c>
      <c r="T3" s="59">
        <v>369</v>
      </c>
      <c r="U3" s="58" t="s">
        <v>49</v>
      </c>
      <c r="V3" s="58" t="s">
        <v>50</v>
      </c>
      <c r="W3" s="60">
        <v>420</v>
      </c>
      <c r="X3" s="58" t="s">
        <v>51</v>
      </c>
      <c r="Y3" s="61">
        <v>750</v>
      </c>
      <c r="Z3" s="62">
        <v>315000</v>
      </c>
      <c r="AA3" s="56"/>
      <c r="AB3" s="62">
        <v>315000</v>
      </c>
      <c r="AC3" t="s">
        <v>52</v>
      </c>
    </row>
    <row r="4" spans="2:29" x14ac:dyDescent="0.25">
      <c r="B4" s="7">
        <v>45992</v>
      </c>
      <c r="C4" s="8">
        <v>15057</v>
      </c>
      <c r="D4" s="9"/>
      <c r="E4" s="10">
        <v>21</v>
      </c>
      <c r="F4" s="33">
        <f>E4*C4</f>
        <v>316197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  <c r="P4" s="50"/>
      <c r="Q4" s="50"/>
      <c r="R4" s="50"/>
      <c r="S4" s="50"/>
      <c r="T4" s="50"/>
      <c r="U4" s="50"/>
      <c r="V4" s="50" t="s">
        <v>40</v>
      </c>
      <c r="W4" s="50"/>
      <c r="X4" s="50"/>
      <c r="Y4" s="50"/>
      <c r="Z4" s="50"/>
      <c r="AA4" s="50"/>
      <c r="AB4" s="55">
        <v>-315000</v>
      </c>
    </row>
    <row r="5" spans="2:29" x14ac:dyDescent="0.25">
      <c r="B5" s="7">
        <v>45993</v>
      </c>
      <c r="C5" s="8">
        <v>14030</v>
      </c>
      <c r="D5" s="9"/>
      <c r="E5" s="10">
        <v>21</v>
      </c>
      <c r="F5" s="33">
        <f t="shared" ref="F5:F34" si="0">E5*C5</f>
        <v>294630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  <c r="P5" s="72">
        <v>46017</v>
      </c>
      <c r="Q5" s="17">
        <f>R5-P5</f>
        <v>36</v>
      </c>
      <c r="R5" s="47">
        <v>46053</v>
      </c>
      <c r="S5" s="17" t="s">
        <v>48</v>
      </c>
      <c r="T5" s="71">
        <v>389</v>
      </c>
      <c r="U5" s="70" t="s">
        <v>49</v>
      </c>
      <c r="V5" s="70" t="s">
        <v>60</v>
      </c>
      <c r="W5" s="68">
        <v>416</v>
      </c>
      <c r="X5" s="70" t="s">
        <v>51</v>
      </c>
      <c r="Y5" s="69">
        <v>815</v>
      </c>
      <c r="Z5" s="67">
        <v>339040</v>
      </c>
      <c r="AA5" s="66"/>
      <c r="AB5" s="67">
        <v>339040</v>
      </c>
      <c r="AC5" t="s">
        <v>61</v>
      </c>
    </row>
    <row r="6" spans="2:29" x14ac:dyDescent="0.25">
      <c r="B6" s="7">
        <v>45994</v>
      </c>
      <c r="C6" s="8">
        <v>16790</v>
      </c>
      <c r="D6" s="9"/>
      <c r="E6" s="10">
        <v>21</v>
      </c>
      <c r="F6" s="33">
        <f>E6*C6</f>
        <v>352590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</row>
    <row r="7" spans="2:29" x14ac:dyDescent="0.25">
      <c r="B7" s="7">
        <v>45995</v>
      </c>
      <c r="C7" s="8">
        <v>14291</v>
      </c>
      <c r="D7" s="9"/>
      <c r="E7" s="10">
        <v>21</v>
      </c>
      <c r="F7" s="33">
        <f t="shared" si="0"/>
        <v>300111</v>
      </c>
      <c r="G7" s="11"/>
      <c r="H7" s="12" t="s">
        <v>9</v>
      </c>
      <c r="I7" s="13"/>
      <c r="J7" s="14">
        <f>'KASIM 2025'!J39*-1</f>
        <v>51854.70100000035</v>
      </c>
      <c r="L7" s="52">
        <v>46001</v>
      </c>
      <c r="M7" s="13" t="s">
        <v>44</v>
      </c>
      <c r="N7" s="53">
        <v>500000</v>
      </c>
    </row>
    <row r="8" spans="2:29" x14ac:dyDescent="0.25">
      <c r="B8" s="7">
        <v>45996</v>
      </c>
      <c r="C8" s="8">
        <v>16793</v>
      </c>
      <c r="D8" s="9"/>
      <c r="E8" s="10">
        <v>21</v>
      </c>
      <c r="F8" s="33">
        <f t="shared" si="0"/>
        <v>352653</v>
      </c>
      <c r="G8" s="15">
        <v>46016</v>
      </c>
      <c r="H8" s="16" t="s">
        <v>36</v>
      </c>
      <c r="I8" s="17"/>
      <c r="J8" s="18">
        <v>1500000</v>
      </c>
      <c r="L8" s="50" t="s">
        <v>40</v>
      </c>
      <c r="M8" s="50"/>
      <c r="N8" s="51">
        <v>-500000</v>
      </c>
    </row>
    <row r="9" spans="2:29" x14ac:dyDescent="0.25">
      <c r="B9" s="7">
        <v>45997</v>
      </c>
      <c r="C9" s="8">
        <v>13087</v>
      </c>
      <c r="D9" s="9"/>
      <c r="E9" s="10">
        <v>21</v>
      </c>
      <c r="F9" s="33">
        <f t="shared" si="0"/>
        <v>274827</v>
      </c>
      <c r="G9" s="15">
        <v>46001</v>
      </c>
      <c r="H9" s="16" t="s">
        <v>44</v>
      </c>
      <c r="I9" s="17"/>
      <c r="J9" s="18">
        <v>500000</v>
      </c>
      <c r="L9" s="52">
        <v>46021</v>
      </c>
      <c r="M9" s="13" t="s">
        <v>45</v>
      </c>
      <c r="N9" s="53">
        <v>500000</v>
      </c>
    </row>
    <row r="10" spans="2:29" x14ac:dyDescent="0.25">
      <c r="B10" s="7">
        <v>45998</v>
      </c>
      <c r="C10" s="8">
        <v>15592</v>
      </c>
      <c r="D10" s="9"/>
      <c r="E10" s="10">
        <v>21</v>
      </c>
      <c r="F10" s="33">
        <f t="shared" si="0"/>
        <v>327432</v>
      </c>
      <c r="G10" s="15">
        <v>46021</v>
      </c>
      <c r="H10" s="16" t="s">
        <v>45</v>
      </c>
      <c r="I10" s="17"/>
      <c r="J10" s="18">
        <v>500000</v>
      </c>
      <c r="L10" s="50" t="s">
        <v>40</v>
      </c>
      <c r="M10" s="50"/>
      <c r="N10" s="51">
        <v>-500000</v>
      </c>
    </row>
    <row r="11" spans="2:29" x14ac:dyDescent="0.25">
      <c r="B11" s="7">
        <v>45999</v>
      </c>
      <c r="C11" s="8">
        <v>14156</v>
      </c>
      <c r="D11" s="9"/>
      <c r="E11" s="10">
        <v>21</v>
      </c>
      <c r="F11" s="33">
        <f t="shared" si="0"/>
        <v>297276</v>
      </c>
      <c r="G11" s="15"/>
      <c r="H11" s="16"/>
      <c r="I11" s="17"/>
      <c r="J11" s="18"/>
      <c r="L11" s="47">
        <v>46014</v>
      </c>
      <c r="M11" s="17" t="s">
        <v>56</v>
      </c>
      <c r="N11" s="49">
        <v>1000000</v>
      </c>
      <c r="O11" t="s">
        <v>58</v>
      </c>
    </row>
    <row r="12" spans="2:29" x14ac:dyDescent="0.25">
      <c r="B12" s="7">
        <v>46000</v>
      </c>
      <c r="C12" s="8">
        <v>15680</v>
      </c>
      <c r="D12" s="9"/>
      <c r="E12" s="10">
        <v>21</v>
      </c>
      <c r="F12" s="33">
        <f t="shared" si="0"/>
        <v>329280</v>
      </c>
      <c r="G12" s="63">
        <v>46002</v>
      </c>
      <c r="H12" s="16" t="s">
        <v>53</v>
      </c>
      <c r="I12" s="17"/>
      <c r="J12" s="64">
        <v>315000</v>
      </c>
      <c r="L12" s="47">
        <v>46016</v>
      </c>
      <c r="M12" s="17" t="s">
        <v>56</v>
      </c>
      <c r="N12" s="49">
        <v>1000000</v>
      </c>
      <c r="O12" t="s">
        <v>58</v>
      </c>
    </row>
    <row r="13" spans="2:29" x14ac:dyDescent="0.25">
      <c r="B13" s="7">
        <v>46001</v>
      </c>
      <c r="C13" s="8">
        <v>14750</v>
      </c>
      <c r="D13" s="9"/>
      <c r="E13" s="10">
        <v>21</v>
      </c>
      <c r="F13" s="33">
        <f t="shared" si="0"/>
        <v>309750</v>
      </c>
      <c r="G13" s="19"/>
      <c r="H13" s="16"/>
      <c r="I13" s="17"/>
      <c r="J13" s="18"/>
      <c r="L13" s="89"/>
      <c r="M13" s="17"/>
    </row>
    <row r="14" spans="2:29" x14ac:dyDescent="0.25">
      <c r="B14" s="7">
        <v>46002</v>
      </c>
      <c r="C14" s="8">
        <v>15838</v>
      </c>
      <c r="D14" s="9"/>
      <c r="E14" s="10">
        <v>21</v>
      </c>
      <c r="F14" s="33">
        <f t="shared" si="0"/>
        <v>332598</v>
      </c>
      <c r="G14" s="19"/>
      <c r="H14" s="16"/>
      <c r="I14" s="17"/>
      <c r="J14" s="18"/>
    </row>
    <row r="15" spans="2:29" x14ac:dyDescent="0.25">
      <c r="B15" s="7">
        <v>46003</v>
      </c>
      <c r="C15" s="8">
        <v>13120</v>
      </c>
      <c r="D15" s="9"/>
      <c r="E15" s="10">
        <v>21</v>
      </c>
      <c r="F15" s="33">
        <f t="shared" si="0"/>
        <v>275520</v>
      </c>
      <c r="G15" s="19"/>
      <c r="H15" s="16"/>
      <c r="I15" s="17"/>
      <c r="J15" s="18"/>
      <c r="P15" t="s">
        <v>57</v>
      </c>
    </row>
    <row r="16" spans="2:29" x14ac:dyDescent="0.25">
      <c r="B16" s="7">
        <v>46004</v>
      </c>
      <c r="C16" s="8">
        <v>15616</v>
      </c>
      <c r="D16" s="9"/>
      <c r="E16" s="10">
        <v>21</v>
      </c>
      <c r="F16" s="33">
        <f t="shared" si="0"/>
        <v>327936</v>
      </c>
      <c r="G16" s="15">
        <v>45994</v>
      </c>
      <c r="H16" s="16" t="s">
        <v>34</v>
      </c>
      <c r="I16" s="17"/>
      <c r="J16" s="18">
        <v>800000</v>
      </c>
    </row>
    <row r="17" spans="2:14" x14ac:dyDescent="0.25">
      <c r="B17" s="7">
        <v>46005</v>
      </c>
      <c r="C17" s="8">
        <v>12650</v>
      </c>
      <c r="D17" s="9"/>
      <c r="E17" s="10">
        <v>21</v>
      </c>
      <c r="F17" s="33">
        <f t="shared" si="0"/>
        <v>265650</v>
      </c>
      <c r="G17" s="15">
        <v>45996</v>
      </c>
      <c r="H17" s="16" t="s">
        <v>34</v>
      </c>
      <c r="I17" s="17"/>
      <c r="J17" s="18">
        <v>1000000</v>
      </c>
    </row>
    <row r="18" spans="2:14" x14ac:dyDescent="0.25">
      <c r="B18" s="7">
        <v>46006</v>
      </c>
      <c r="C18" s="8">
        <v>15530</v>
      </c>
      <c r="D18" s="9"/>
      <c r="E18" s="10">
        <v>21</v>
      </c>
      <c r="F18" s="33">
        <f t="shared" si="0"/>
        <v>326130</v>
      </c>
      <c r="G18" s="15">
        <v>45996</v>
      </c>
      <c r="H18" s="16" t="s">
        <v>34</v>
      </c>
      <c r="I18" s="17"/>
      <c r="J18" s="18">
        <v>700000</v>
      </c>
    </row>
    <row r="19" spans="2:14" x14ac:dyDescent="0.25">
      <c r="B19" s="7">
        <v>46007</v>
      </c>
      <c r="C19" s="8">
        <v>12700</v>
      </c>
      <c r="D19" s="9"/>
      <c r="E19" s="10">
        <v>21</v>
      </c>
      <c r="F19" s="33">
        <f t="shared" si="0"/>
        <v>266700</v>
      </c>
      <c r="G19" s="15">
        <v>46000</v>
      </c>
      <c r="H19" s="16" t="s">
        <v>46</v>
      </c>
      <c r="I19" s="17"/>
      <c r="J19" s="18">
        <v>1160000</v>
      </c>
    </row>
    <row r="20" spans="2:14" x14ac:dyDescent="0.25">
      <c r="B20" s="7">
        <v>46008</v>
      </c>
      <c r="C20" s="8">
        <v>15586</v>
      </c>
      <c r="D20" s="9"/>
      <c r="E20" s="10">
        <v>21</v>
      </c>
      <c r="F20" s="33">
        <f t="shared" si="0"/>
        <v>327306</v>
      </c>
      <c r="G20" s="15">
        <v>46006</v>
      </c>
      <c r="H20" s="16" t="s">
        <v>34</v>
      </c>
      <c r="I20" s="17"/>
      <c r="J20" s="18">
        <v>300000</v>
      </c>
    </row>
    <row r="21" spans="2:14" x14ac:dyDescent="0.25">
      <c r="B21" s="7">
        <v>46009</v>
      </c>
      <c r="C21" s="8">
        <v>13103</v>
      </c>
      <c r="D21" s="9"/>
      <c r="E21" s="10">
        <v>21</v>
      </c>
      <c r="F21" s="33">
        <f t="shared" si="0"/>
        <v>275163</v>
      </c>
      <c r="G21" s="19"/>
      <c r="H21" s="16"/>
      <c r="I21" s="17"/>
      <c r="J21" s="18"/>
    </row>
    <row r="22" spans="2:14" x14ac:dyDescent="0.25">
      <c r="B22" s="7">
        <v>46010</v>
      </c>
      <c r="C22" s="8">
        <v>15534</v>
      </c>
      <c r="D22" s="9"/>
      <c r="E22" s="10">
        <v>21</v>
      </c>
      <c r="F22" s="33">
        <f t="shared" si="0"/>
        <v>326214</v>
      </c>
      <c r="G22" s="15">
        <v>46008</v>
      </c>
      <c r="H22" s="16" t="s">
        <v>54</v>
      </c>
      <c r="I22" s="17"/>
      <c r="J22" s="18">
        <v>1900000</v>
      </c>
      <c r="L22" t="s">
        <v>59</v>
      </c>
    </row>
    <row r="23" spans="2:14" x14ac:dyDescent="0.25">
      <c r="B23" s="7">
        <v>46011</v>
      </c>
      <c r="C23" s="8">
        <v>13368</v>
      </c>
      <c r="D23" s="9"/>
      <c r="E23" s="10">
        <v>21</v>
      </c>
      <c r="F23" s="33">
        <f t="shared" si="0"/>
        <v>280728</v>
      </c>
      <c r="G23" s="15">
        <v>46008</v>
      </c>
      <c r="H23" s="16" t="s">
        <v>46</v>
      </c>
      <c r="I23" s="17"/>
      <c r="J23" s="18">
        <v>500000</v>
      </c>
    </row>
    <row r="24" spans="2:14" x14ac:dyDescent="0.25">
      <c r="B24" s="7">
        <v>46012</v>
      </c>
      <c r="C24" s="8">
        <v>15436</v>
      </c>
      <c r="D24" s="9"/>
      <c r="E24" s="10">
        <v>21</v>
      </c>
      <c r="F24" s="33">
        <f t="shared" si="0"/>
        <v>324156</v>
      </c>
      <c r="G24" s="15">
        <v>46009</v>
      </c>
      <c r="H24" s="16" t="s">
        <v>46</v>
      </c>
      <c r="I24" s="17"/>
      <c r="J24" s="18">
        <v>120000</v>
      </c>
    </row>
    <row r="25" spans="2:14" x14ac:dyDescent="0.25">
      <c r="B25" s="7">
        <v>46013</v>
      </c>
      <c r="C25" s="8">
        <v>13126</v>
      </c>
      <c r="D25" s="9"/>
      <c r="E25" s="10">
        <v>21</v>
      </c>
      <c r="F25" s="33">
        <f t="shared" si="0"/>
        <v>275646</v>
      </c>
      <c r="G25" s="15">
        <v>46010</v>
      </c>
      <c r="H25" s="16" t="s">
        <v>55</v>
      </c>
      <c r="I25" s="17"/>
      <c r="J25" s="18">
        <v>500000</v>
      </c>
      <c r="N25"/>
    </row>
    <row r="26" spans="2:14" x14ac:dyDescent="0.25">
      <c r="B26" s="7">
        <v>46014</v>
      </c>
      <c r="C26" s="8">
        <v>15772</v>
      </c>
      <c r="D26" s="9"/>
      <c r="E26" s="10">
        <v>21</v>
      </c>
      <c r="F26" s="33">
        <f t="shared" si="0"/>
        <v>331212</v>
      </c>
      <c r="G26" s="15">
        <v>46010</v>
      </c>
      <c r="H26" s="16" t="s">
        <v>46</v>
      </c>
      <c r="I26" s="17"/>
      <c r="J26" s="18">
        <v>300000</v>
      </c>
      <c r="N26"/>
    </row>
    <row r="27" spans="2:14" x14ac:dyDescent="0.25">
      <c r="B27" s="7">
        <v>46015</v>
      </c>
      <c r="C27" s="8">
        <v>13242</v>
      </c>
      <c r="D27" s="9"/>
      <c r="E27" s="10">
        <v>21</v>
      </c>
      <c r="F27" s="33">
        <f t="shared" si="0"/>
        <v>278082</v>
      </c>
      <c r="G27" s="19"/>
      <c r="H27" s="16"/>
      <c r="I27" s="17"/>
      <c r="J27" s="18"/>
      <c r="N27"/>
    </row>
    <row r="28" spans="2:14" x14ac:dyDescent="0.25">
      <c r="B28" s="7">
        <v>46016</v>
      </c>
      <c r="C28" s="8">
        <v>15825</v>
      </c>
      <c r="D28" s="9"/>
      <c r="E28" s="10">
        <v>21</v>
      </c>
      <c r="F28" s="33">
        <f t="shared" si="0"/>
        <v>332325</v>
      </c>
      <c r="G28" s="15">
        <v>46021</v>
      </c>
      <c r="H28" s="16" t="s">
        <v>46</v>
      </c>
      <c r="I28" s="17"/>
      <c r="J28" s="18">
        <v>100000</v>
      </c>
      <c r="N28"/>
    </row>
    <row r="29" spans="2:14" x14ac:dyDescent="0.25">
      <c r="B29" s="7">
        <v>46017</v>
      </c>
      <c r="C29" s="8">
        <v>13243</v>
      </c>
      <c r="D29" s="9"/>
      <c r="E29" s="10">
        <v>21</v>
      </c>
      <c r="F29" s="33">
        <f t="shared" si="0"/>
        <v>278103</v>
      </c>
      <c r="G29" s="19"/>
      <c r="H29" s="16"/>
      <c r="I29" s="17"/>
      <c r="J29" s="18"/>
      <c r="N29"/>
    </row>
    <row r="30" spans="2:14" x14ac:dyDescent="0.25">
      <c r="B30" s="7">
        <v>46018</v>
      </c>
      <c r="C30" s="8">
        <v>16252</v>
      </c>
      <c r="D30" s="9"/>
      <c r="E30" s="10">
        <v>21</v>
      </c>
      <c r="F30" s="33">
        <f t="shared" si="0"/>
        <v>341292</v>
      </c>
      <c r="G30" s="19"/>
      <c r="H30" s="16"/>
      <c r="I30" s="17"/>
      <c r="J30" s="18"/>
      <c r="N30"/>
    </row>
    <row r="31" spans="2:14" x14ac:dyDescent="0.25">
      <c r="B31" s="7">
        <v>46019</v>
      </c>
      <c r="C31" s="8">
        <v>13243</v>
      </c>
      <c r="D31" s="9"/>
      <c r="E31" s="10">
        <v>21</v>
      </c>
      <c r="F31" s="33">
        <f t="shared" si="0"/>
        <v>278103</v>
      </c>
      <c r="G31" s="19"/>
      <c r="H31" s="16"/>
      <c r="I31" s="17"/>
      <c r="J31" s="18"/>
      <c r="N31"/>
    </row>
    <row r="32" spans="2:14" x14ac:dyDescent="0.25">
      <c r="B32" s="7">
        <v>46020</v>
      </c>
      <c r="C32" s="8">
        <v>15670</v>
      </c>
      <c r="D32" s="9"/>
      <c r="E32" s="10">
        <v>21</v>
      </c>
      <c r="F32" s="33">
        <f t="shared" si="0"/>
        <v>329070</v>
      </c>
      <c r="G32" s="19"/>
      <c r="H32" s="16"/>
      <c r="I32" s="17"/>
      <c r="J32" s="18"/>
      <c r="N32"/>
    </row>
    <row r="33" spans="2:14" x14ac:dyDescent="0.25">
      <c r="B33" s="7">
        <v>46021</v>
      </c>
      <c r="C33" s="8">
        <v>13126</v>
      </c>
      <c r="D33" s="9"/>
      <c r="E33" s="10">
        <v>21</v>
      </c>
      <c r="F33" s="33">
        <f t="shared" si="0"/>
        <v>275646</v>
      </c>
      <c r="G33" s="19"/>
      <c r="H33" s="16"/>
      <c r="I33" s="17"/>
      <c r="J33" s="18"/>
      <c r="N33"/>
    </row>
    <row r="34" spans="2:14" ht="15.75" thickBot="1" x14ac:dyDescent="0.3">
      <c r="B34" s="43">
        <v>46022</v>
      </c>
      <c r="C34" s="44">
        <f>15250+600</f>
        <v>15850</v>
      </c>
      <c r="D34" s="45"/>
      <c r="E34" s="10">
        <v>21</v>
      </c>
      <c r="F34" s="46">
        <f t="shared" si="0"/>
        <v>332850</v>
      </c>
      <c r="G34" s="28"/>
      <c r="H34" s="65"/>
      <c r="I34" s="27"/>
      <c r="J34" s="29"/>
      <c r="N34"/>
    </row>
    <row r="35" spans="2:14" x14ac:dyDescent="0.25">
      <c r="B35" s="38" t="s">
        <v>10</v>
      </c>
      <c r="C35" s="39">
        <f>SUM(C4:C34)</f>
        <v>454056</v>
      </c>
      <c r="D35" s="40">
        <f>SUM(D4:D34)</f>
        <v>0</v>
      </c>
      <c r="E35" s="41"/>
      <c r="F35" s="42" t="s">
        <v>4</v>
      </c>
      <c r="G35" s="24"/>
      <c r="H35" s="180" t="s">
        <v>11</v>
      </c>
      <c r="I35" s="180"/>
      <c r="J35" s="25">
        <f>SUM(J4:J34)</f>
        <v>10246854.701000001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9535176</v>
      </c>
      <c r="L36" s="31">
        <f>J36-J4-J5-J6+J37</f>
        <v>9630527.7599999998</v>
      </c>
      <c r="N36"/>
    </row>
    <row r="37" spans="2:14" x14ac:dyDescent="0.25">
      <c r="B37" s="26" t="s">
        <v>14</v>
      </c>
      <c r="C37" s="30">
        <f>C35</f>
        <v>454056</v>
      </c>
      <c r="D37" s="9">
        <f>D35/1.03</f>
        <v>0</v>
      </c>
      <c r="E37" s="10"/>
      <c r="F37" s="33">
        <f>SUM(F4:F36)</f>
        <v>9535176</v>
      </c>
      <c r="G37" s="19"/>
      <c r="H37" s="17" t="s">
        <v>15</v>
      </c>
      <c r="I37" s="17">
        <v>0.01</v>
      </c>
      <c r="J37" s="18">
        <f>J36*I37</f>
        <v>95351.76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-616326.94100000151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FC50-6ECE-4831-8E61-3B498179FD7F}">
  <sheetPr>
    <pageSetUpPr fitToPage="1"/>
  </sheetPr>
  <dimension ref="B1:AC48"/>
  <sheetViews>
    <sheetView zoomScale="85" zoomScaleNormal="85" workbookViewId="0">
      <selection activeCell="R22" sqref="R22"/>
    </sheetView>
  </sheetViews>
  <sheetFormatPr defaultRowHeight="15" x14ac:dyDescent="0.25"/>
  <cols>
    <col min="1" max="1" width="5.140625" customWidth="1"/>
    <col min="2" max="3" width="10.28515625" bestFit="1" customWidth="1"/>
    <col min="4" max="4" width="10.5703125" bestFit="1" customWidth="1"/>
    <col min="6" max="6" width="14" bestFit="1" customWidth="1"/>
    <col min="7" max="7" width="10.28515625" bestFit="1" customWidth="1"/>
    <col min="8" max="8" width="12.28515625" customWidth="1"/>
    <col min="9" max="9" width="12" customWidth="1"/>
    <col min="10" max="10" width="13.85546875" customWidth="1"/>
    <col min="11" max="11" width="4.140625" customWidth="1"/>
    <col min="12" max="13" width="13.42578125" customWidth="1"/>
    <col min="14" max="14" width="14.28515625" style="48" bestFit="1" customWidth="1"/>
    <col min="15" max="15" width="7.5703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6.85546875" customWidth="1"/>
    <col min="20" max="21" width="12.28515625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>
      <c r="L1" s="185" t="s">
        <v>37</v>
      </c>
      <c r="M1" s="186"/>
      <c r="N1" s="187"/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52">
        <v>45986</v>
      </c>
      <c r="M2" s="13" t="s">
        <v>35</v>
      </c>
      <c r="N2" s="53">
        <v>1500000</v>
      </c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233865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 t="s">
        <v>39</v>
      </c>
      <c r="M3" s="50"/>
      <c r="N3" s="51">
        <v>-1500000</v>
      </c>
      <c r="P3" s="57">
        <v>46002</v>
      </c>
      <c r="Q3" s="58" t="s">
        <v>47</v>
      </c>
      <c r="R3" s="57">
        <v>46022</v>
      </c>
      <c r="S3" s="58" t="s">
        <v>48</v>
      </c>
      <c r="T3" s="59">
        <v>369</v>
      </c>
      <c r="U3" s="58" t="s">
        <v>49</v>
      </c>
      <c r="V3" s="58" t="s">
        <v>50</v>
      </c>
      <c r="W3" s="60">
        <v>420</v>
      </c>
      <c r="X3" s="58" t="s">
        <v>51</v>
      </c>
      <c r="Y3" s="61">
        <v>750</v>
      </c>
      <c r="Z3" s="62">
        <v>315000</v>
      </c>
      <c r="AA3" s="56"/>
      <c r="AB3" s="62">
        <v>315000</v>
      </c>
      <c r="AC3" t="s">
        <v>52</v>
      </c>
    </row>
    <row r="4" spans="2:29" x14ac:dyDescent="0.25">
      <c r="B4" s="7">
        <v>46023</v>
      </c>
      <c r="C4" s="8">
        <v>15710</v>
      </c>
      <c r="D4" s="49"/>
      <c r="E4" s="10">
        <v>21</v>
      </c>
      <c r="F4" s="33">
        <f>+C4*E4</f>
        <v>329910</v>
      </c>
      <c r="G4" s="11"/>
      <c r="H4" s="12" t="s">
        <v>6</v>
      </c>
      <c r="I4" s="13">
        <v>0.01</v>
      </c>
      <c r="J4" s="14"/>
      <c r="L4" s="52">
        <v>46016</v>
      </c>
      <c r="M4" s="13" t="s">
        <v>36</v>
      </c>
      <c r="N4" s="53">
        <v>1500000</v>
      </c>
      <c r="P4" s="50"/>
      <c r="Q4" s="50"/>
      <c r="R4" s="50"/>
      <c r="S4" s="50"/>
      <c r="T4" s="50"/>
      <c r="U4" s="50"/>
      <c r="V4" s="50" t="s">
        <v>40</v>
      </c>
      <c r="W4" s="50"/>
      <c r="X4" s="50"/>
      <c r="Y4" s="50"/>
      <c r="Z4" s="50"/>
      <c r="AA4" s="50"/>
      <c r="AB4" s="55">
        <v>-315000</v>
      </c>
    </row>
    <row r="5" spans="2:29" x14ac:dyDescent="0.25">
      <c r="B5" s="7">
        <v>46024</v>
      </c>
      <c r="C5" s="8">
        <v>17631</v>
      </c>
      <c r="D5" s="49"/>
      <c r="E5" s="10">
        <v>21</v>
      </c>
      <c r="F5" s="33">
        <f t="shared" ref="F5:F14" si="0">+C5*E5</f>
        <v>370251</v>
      </c>
      <c r="G5" s="11"/>
      <c r="H5" s="12" t="s">
        <v>7</v>
      </c>
      <c r="I5" s="13">
        <v>1E-3</v>
      </c>
      <c r="J5" s="14"/>
      <c r="L5" s="50" t="s">
        <v>40</v>
      </c>
      <c r="M5" s="50"/>
      <c r="N5" s="51">
        <v>-1500000</v>
      </c>
      <c r="P5" s="87">
        <v>46017</v>
      </c>
      <c r="Q5" s="13">
        <f>R5-P5</f>
        <v>36</v>
      </c>
      <c r="R5" s="52">
        <v>46053</v>
      </c>
      <c r="S5" s="13" t="s">
        <v>48</v>
      </c>
      <c r="T5" s="80">
        <v>389</v>
      </c>
      <c r="U5" s="79" t="s">
        <v>49</v>
      </c>
      <c r="V5" s="79" t="s">
        <v>60</v>
      </c>
      <c r="W5" s="78">
        <v>416</v>
      </c>
      <c r="X5" s="79" t="s">
        <v>51</v>
      </c>
      <c r="Y5" s="85">
        <v>815</v>
      </c>
      <c r="Z5" s="83">
        <v>339040</v>
      </c>
      <c r="AA5" s="81"/>
      <c r="AB5" s="83">
        <v>339040</v>
      </c>
      <c r="AC5" t="s">
        <v>61</v>
      </c>
    </row>
    <row r="6" spans="2:29" x14ac:dyDescent="0.25">
      <c r="B6" s="7">
        <v>46025</v>
      </c>
      <c r="C6" s="127">
        <v>14058</v>
      </c>
      <c r="D6" s="49"/>
      <c r="E6" s="10">
        <v>21</v>
      </c>
      <c r="F6" s="33">
        <f t="shared" si="0"/>
        <v>295218</v>
      </c>
      <c r="G6" s="11"/>
      <c r="H6" s="12" t="s">
        <v>8</v>
      </c>
      <c r="I6" s="13"/>
      <c r="J6" s="14"/>
      <c r="L6" s="52">
        <v>46001</v>
      </c>
      <c r="M6" s="13" t="s">
        <v>44</v>
      </c>
      <c r="N6" s="53">
        <v>500000</v>
      </c>
      <c r="P6" s="82">
        <v>46027</v>
      </c>
      <c r="Q6" s="13">
        <f>R6-P6</f>
        <v>26</v>
      </c>
      <c r="R6" s="52">
        <v>46053</v>
      </c>
      <c r="S6" s="13" t="s">
        <v>48</v>
      </c>
      <c r="T6" s="77">
        <v>8</v>
      </c>
      <c r="U6" s="76" t="s">
        <v>49</v>
      </c>
      <c r="V6" s="76" t="s">
        <v>50</v>
      </c>
      <c r="W6" s="75">
        <v>91</v>
      </c>
      <c r="X6" s="76" t="s">
        <v>51</v>
      </c>
      <c r="Y6" s="74">
        <v>755</v>
      </c>
      <c r="Z6" s="84">
        <v>68705</v>
      </c>
      <c r="AA6" s="73"/>
      <c r="AB6" s="84">
        <v>68705</v>
      </c>
      <c r="AC6" t="s">
        <v>61</v>
      </c>
    </row>
    <row r="7" spans="2:29" x14ac:dyDescent="0.25">
      <c r="B7" s="7">
        <v>46026</v>
      </c>
      <c r="C7" s="127">
        <v>17695</v>
      </c>
      <c r="D7" s="49"/>
      <c r="E7" s="10">
        <v>21</v>
      </c>
      <c r="F7" s="33">
        <f t="shared" si="0"/>
        <v>371595</v>
      </c>
      <c r="G7" s="11"/>
      <c r="H7" s="12" t="s">
        <v>9</v>
      </c>
      <c r="I7" s="13"/>
      <c r="J7" s="14">
        <f>'ARALIK 2025'!J39*-1</f>
        <v>616326.94100000151</v>
      </c>
      <c r="L7" s="50" t="s">
        <v>40</v>
      </c>
      <c r="M7" s="50"/>
      <c r="N7" s="51">
        <v>-500000</v>
      </c>
      <c r="P7" s="116">
        <v>46036</v>
      </c>
      <c r="Q7" s="13">
        <f>R7-P7</f>
        <v>17</v>
      </c>
      <c r="R7" s="52">
        <v>46053</v>
      </c>
      <c r="S7" s="13" t="s">
        <v>76</v>
      </c>
      <c r="T7" s="115">
        <v>29</v>
      </c>
      <c r="U7" s="114" t="s">
        <v>49</v>
      </c>
      <c r="V7" s="114" t="s">
        <v>74</v>
      </c>
      <c r="W7" s="113">
        <v>20</v>
      </c>
      <c r="X7" s="114" t="s">
        <v>51</v>
      </c>
      <c r="Y7" s="111">
        <v>750</v>
      </c>
      <c r="Z7" s="112">
        <v>15000</v>
      </c>
      <c r="AA7" s="106"/>
      <c r="AB7" s="112">
        <v>15000</v>
      </c>
      <c r="AC7" t="s">
        <v>61</v>
      </c>
    </row>
    <row r="8" spans="2:29" x14ac:dyDescent="0.25">
      <c r="B8" s="7">
        <v>46027</v>
      </c>
      <c r="C8" s="8">
        <v>15394</v>
      </c>
      <c r="D8" s="49"/>
      <c r="E8" s="10">
        <v>21</v>
      </c>
      <c r="F8" s="33">
        <f t="shared" si="0"/>
        <v>323274</v>
      </c>
      <c r="G8" s="15"/>
      <c r="H8" s="16"/>
      <c r="I8" s="17"/>
      <c r="J8" s="18"/>
      <c r="L8" s="52">
        <v>46021</v>
      </c>
      <c r="M8" s="13" t="s">
        <v>45</v>
      </c>
      <c r="N8" s="53">
        <v>500000</v>
      </c>
      <c r="P8" s="116">
        <v>46036</v>
      </c>
      <c r="Q8" s="13">
        <f>R8-P8</f>
        <v>17</v>
      </c>
      <c r="R8" s="52">
        <v>46053</v>
      </c>
      <c r="S8" s="13" t="s">
        <v>76</v>
      </c>
      <c r="T8" s="115">
        <v>29</v>
      </c>
      <c r="U8" s="114" t="s">
        <v>49</v>
      </c>
      <c r="V8" s="114" t="s">
        <v>50</v>
      </c>
      <c r="W8" s="113">
        <v>400</v>
      </c>
      <c r="X8" s="114" t="s">
        <v>51</v>
      </c>
      <c r="Y8" s="111">
        <v>755</v>
      </c>
      <c r="Z8" s="112">
        <v>302000</v>
      </c>
      <c r="AA8" s="106"/>
      <c r="AB8" s="112">
        <v>302000</v>
      </c>
      <c r="AC8" t="s">
        <v>61</v>
      </c>
    </row>
    <row r="9" spans="2:29" x14ac:dyDescent="0.25">
      <c r="B9" s="7">
        <v>46028</v>
      </c>
      <c r="C9" s="8">
        <v>17845</v>
      </c>
      <c r="D9" s="49"/>
      <c r="E9" s="10">
        <v>21</v>
      </c>
      <c r="F9" s="33">
        <f t="shared" si="0"/>
        <v>374745</v>
      </c>
      <c r="G9" s="15"/>
      <c r="H9" s="16"/>
      <c r="I9" s="17"/>
      <c r="J9" s="18"/>
      <c r="L9" s="50" t="s">
        <v>40</v>
      </c>
      <c r="M9" s="50"/>
      <c r="N9" s="51">
        <v>-500000</v>
      </c>
      <c r="P9" s="116">
        <v>46036</v>
      </c>
      <c r="Q9" s="13">
        <f>R9-P9</f>
        <v>17</v>
      </c>
      <c r="R9" s="52">
        <v>46053</v>
      </c>
      <c r="S9" s="13" t="s">
        <v>76</v>
      </c>
      <c r="T9" s="115">
        <v>30</v>
      </c>
      <c r="U9" s="114" t="s">
        <v>49</v>
      </c>
      <c r="V9" s="114" t="s">
        <v>75</v>
      </c>
      <c r="W9" s="105">
        <v>21000</v>
      </c>
      <c r="X9" s="114" t="s">
        <v>12</v>
      </c>
      <c r="Y9" s="111">
        <v>14.4</v>
      </c>
      <c r="Z9" s="112">
        <v>302400</v>
      </c>
      <c r="AA9" s="106"/>
      <c r="AB9" s="112">
        <v>302400</v>
      </c>
      <c r="AC9" t="s">
        <v>61</v>
      </c>
    </row>
    <row r="10" spans="2:29" x14ac:dyDescent="0.25">
      <c r="B10" s="7">
        <v>46029</v>
      </c>
      <c r="C10" s="8">
        <v>15600</v>
      </c>
      <c r="D10" s="49"/>
      <c r="E10" s="10">
        <v>21</v>
      </c>
      <c r="F10" s="33">
        <f t="shared" si="0"/>
        <v>327600</v>
      </c>
      <c r="G10" s="72">
        <v>46017</v>
      </c>
      <c r="H10" s="16" t="s">
        <v>62</v>
      </c>
      <c r="I10" s="17"/>
      <c r="J10" s="109">
        <v>339040</v>
      </c>
      <c r="L10" s="52">
        <v>46014</v>
      </c>
      <c r="M10" s="13" t="s">
        <v>56</v>
      </c>
      <c r="N10" s="53">
        <v>1000000</v>
      </c>
      <c r="P10" s="50"/>
      <c r="Q10" s="50"/>
      <c r="R10" s="50"/>
      <c r="S10" s="50"/>
      <c r="T10" s="50"/>
      <c r="U10" s="50"/>
      <c r="V10" s="50" t="s">
        <v>64</v>
      </c>
      <c r="W10" s="50"/>
      <c r="X10" s="50"/>
      <c r="Y10" s="50"/>
      <c r="Z10" s="50"/>
      <c r="AA10" s="50"/>
      <c r="AB10" s="86">
        <v>-1027145</v>
      </c>
    </row>
    <row r="11" spans="2:29" x14ac:dyDescent="0.25">
      <c r="B11" s="7">
        <v>46030</v>
      </c>
      <c r="C11" s="8">
        <v>17855</v>
      </c>
      <c r="D11" s="9"/>
      <c r="E11" s="10">
        <v>21</v>
      </c>
      <c r="F11" s="33">
        <f t="shared" si="0"/>
        <v>374955</v>
      </c>
      <c r="G11" s="88">
        <v>46027</v>
      </c>
      <c r="H11" s="16" t="s">
        <v>63</v>
      </c>
      <c r="I11" s="17"/>
      <c r="J11" s="107">
        <v>68705</v>
      </c>
      <c r="L11" s="52">
        <v>46016</v>
      </c>
      <c r="M11" s="13" t="s">
        <v>56</v>
      </c>
      <c r="N11" s="53">
        <v>1000000</v>
      </c>
      <c r="O11" t="s">
        <v>58</v>
      </c>
      <c r="P11" s="125">
        <v>46052</v>
      </c>
      <c r="Q11" s="17">
        <f>R11-P11</f>
        <v>29</v>
      </c>
      <c r="R11" s="47">
        <v>46081</v>
      </c>
      <c r="S11" s="17" t="s">
        <v>76</v>
      </c>
      <c r="T11" s="123">
        <v>73</v>
      </c>
      <c r="U11" s="122" t="s">
        <v>49</v>
      </c>
      <c r="V11" s="122" t="s">
        <v>50</v>
      </c>
      <c r="W11" s="121">
        <v>90</v>
      </c>
      <c r="X11" s="122" t="s">
        <v>51</v>
      </c>
      <c r="Y11" s="120">
        <v>810</v>
      </c>
      <c r="Z11" s="119">
        <v>72900</v>
      </c>
      <c r="AA11" s="124"/>
      <c r="AB11" s="119">
        <v>72900</v>
      </c>
      <c r="AC11" t="s">
        <v>81</v>
      </c>
    </row>
    <row r="12" spans="2:29" x14ac:dyDescent="0.25">
      <c r="B12" s="7">
        <v>46031</v>
      </c>
      <c r="C12" s="8">
        <v>14977</v>
      </c>
      <c r="D12" s="9"/>
      <c r="E12" s="10">
        <v>21</v>
      </c>
      <c r="F12" s="33">
        <f t="shared" si="0"/>
        <v>314517</v>
      </c>
      <c r="G12" s="15">
        <v>46036</v>
      </c>
      <c r="H12" s="16" t="s">
        <v>77</v>
      </c>
      <c r="I12" s="17"/>
      <c r="J12" s="108">
        <v>15000</v>
      </c>
      <c r="L12" s="52">
        <v>46034</v>
      </c>
      <c r="M12" s="13" t="s">
        <v>56</v>
      </c>
      <c r="N12" s="53">
        <v>2000000</v>
      </c>
      <c r="O12" t="s">
        <v>58</v>
      </c>
      <c r="P12" s="125">
        <v>46052</v>
      </c>
      <c r="Q12" s="17">
        <f>R12-P12</f>
        <v>29</v>
      </c>
      <c r="R12" s="47">
        <v>46081</v>
      </c>
      <c r="S12" s="17" t="s">
        <v>76</v>
      </c>
      <c r="T12" s="123">
        <v>73</v>
      </c>
      <c r="U12" s="122" t="s">
        <v>49</v>
      </c>
      <c r="V12" s="122" t="s">
        <v>75</v>
      </c>
      <c r="W12" s="118">
        <v>10950</v>
      </c>
      <c r="X12" s="122" t="s">
        <v>12</v>
      </c>
      <c r="Y12" s="120">
        <v>14.7</v>
      </c>
      <c r="Z12" s="119">
        <v>160965</v>
      </c>
      <c r="AA12" s="124"/>
      <c r="AB12" s="119">
        <v>160965</v>
      </c>
      <c r="AC12" t="s">
        <v>81</v>
      </c>
    </row>
    <row r="13" spans="2:29" x14ac:dyDescent="0.25">
      <c r="B13" s="7">
        <v>46032</v>
      </c>
      <c r="C13" s="8">
        <v>0</v>
      </c>
      <c r="D13" s="9"/>
      <c r="E13" s="10">
        <v>21</v>
      </c>
      <c r="F13" s="33">
        <f t="shared" si="0"/>
        <v>0</v>
      </c>
      <c r="G13" s="15">
        <v>46036</v>
      </c>
      <c r="H13" s="104" t="s">
        <v>78</v>
      </c>
      <c r="I13" s="104"/>
      <c r="J13" s="110">
        <v>302000</v>
      </c>
      <c r="L13" s="52">
        <v>46036</v>
      </c>
      <c r="M13" s="53" t="s">
        <v>56</v>
      </c>
      <c r="N13" s="53">
        <v>2000000</v>
      </c>
    </row>
    <row r="14" spans="2:29" x14ac:dyDescent="0.25">
      <c r="B14" s="7">
        <v>46033</v>
      </c>
      <c r="C14" s="8">
        <v>0</v>
      </c>
      <c r="D14" s="9"/>
      <c r="E14" s="10">
        <v>21</v>
      </c>
      <c r="F14" s="33">
        <f t="shared" si="0"/>
        <v>0</v>
      </c>
      <c r="G14" s="15">
        <v>46036</v>
      </c>
      <c r="H14" s="17" t="s">
        <v>79</v>
      </c>
      <c r="I14" s="17"/>
      <c r="J14" s="49">
        <v>302400</v>
      </c>
      <c r="L14" s="52">
        <v>46036</v>
      </c>
      <c r="M14" s="53" t="s">
        <v>72</v>
      </c>
      <c r="N14" s="53">
        <v>1000000</v>
      </c>
    </row>
    <row r="15" spans="2:29" x14ac:dyDescent="0.25">
      <c r="B15" s="7">
        <v>46034</v>
      </c>
      <c r="C15" s="8">
        <v>17000</v>
      </c>
      <c r="D15" s="9"/>
      <c r="E15" s="10">
        <v>21</v>
      </c>
      <c r="F15" s="33">
        <f>+C15*E15</f>
        <v>357000</v>
      </c>
      <c r="G15" s="91">
        <v>46053</v>
      </c>
      <c r="H15" s="92" t="s">
        <v>65</v>
      </c>
      <c r="I15" s="92"/>
      <c r="J15" s="93">
        <v>2000000</v>
      </c>
      <c r="L15" s="52">
        <v>46038</v>
      </c>
      <c r="M15" s="53" t="s">
        <v>56</v>
      </c>
      <c r="N15" s="53">
        <v>1500000</v>
      </c>
    </row>
    <row r="16" spans="2:29" x14ac:dyDescent="0.25">
      <c r="B16" s="7">
        <v>46035</v>
      </c>
      <c r="C16" s="8">
        <v>14245</v>
      </c>
      <c r="D16" s="9"/>
      <c r="E16" s="10">
        <v>21</v>
      </c>
      <c r="F16" s="33">
        <f t="shared" ref="F16:F34" si="1">+C16*E16</f>
        <v>299145</v>
      </c>
      <c r="G16" s="19"/>
      <c r="H16" s="16"/>
      <c r="I16" s="17"/>
      <c r="J16" s="18"/>
      <c r="L16" s="52">
        <v>46041</v>
      </c>
      <c r="M16" s="53" t="s">
        <v>56</v>
      </c>
      <c r="N16" s="53">
        <v>1500000</v>
      </c>
    </row>
    <row r="17" spans="2:16" x14ac:dyDescent="0.25">
      <c r="B17" s="7">
        <v>46036</v>
      </c>
      <c r="C17" s="8">
        <v>15105</v>
      </c>
      <c r="D17" s="9"/>
      <c r="E17" s="10">
        <v>21</v>
      </c>
      <c r="F17" s="33">
        <f t="shared" si="1"/>
        <v>317205</v>
      </c>
      <c r="G17" s="15">
        <v>46064</v>
      </c>
      <c r="H17" s="16" t="s">
        <v>80</v>
      </c>
      <c r="I17" s="17"/>
      <c r="J17" s="18">
        <v>2000000</v>
      </c>
      <c r="L17" s="52">
        <v>46050</v>
      </c>
      <c r="M17" s="102" t="s">
        <v>73</v>
      </c>
      <c r="N17" s="53">
        <v>2000000</v>
      </c>
    </row>
    <row r="18" spans="2:16" x14ac:dyDescent="0.25">
      <c r="B18" s="7">
        <v>46037</v>
      </c>
      <c r="C18" s="8">
        <v>14090</v>
      </c>
      <c r="D18" s="9"/>
      <c r="E18" s="10">
        <v>21</v>
      </c>
      <c r="F18" s="33">
        <f t="shared" si="1"/>
        <v>295890</v>
      </c>
      <c r="G18" s="19"/>
      <c r="H18" s="16"/>
      <c r="I18" s="17"/>
      <c r="J18" s="18"/>
      <c r="L18" s="50" t="s">
        <v>64</v>
      </c>
      <c r="M18" s="50"/>
      <c r="N18" s="51">
        <v>-2000000</v>
      </c>
    </row>
    <row r="19" spans="2:16" x14ac:dyDescent="0.25">
      <c r="B19" s="7">
        <v>46038</v>
      </c>
      <c r="C19" s="8">
        <v>17385</v>
      </c>
      <c r="D19" s="9"/>
      <c r="E19" s="10">
        <v>21</v>
      </c>
      <c r="F19" s="33">
        <f t="shared" si="1"/>
        <v>365085</v>
      </c>
      <c r="G19" s="15">
        <v>46056</v>
      </c>
      <c r="H19" s="16" t="s">
        <v>46</v>
      </c>
      <c r="I19" s="17"/>
      <c r="J19" s="18">
        <v>650000</v>
      </c>
      <c r="L19" s="50" t="s">
        <v>64</v>
      </c>
      <c r="M19" s="51"/>
      <c r="N19" s="51">
        <v>-10000000</v>
      </c>
    </row>
    <row r="20" spans="2:16" x14ac:dyDescent="0.25">
      <c r="B20" s="7">
        <v>46039</v>
      </c>
      <c r="C20" s="8">
        <v>14422</v>
      </c>
      <c r="D20" s="9"/>
      <c r="E20" s="10">
        <v>21</v>
      </c>
      <c r="F20" s="33">
        <f t="shared" si="1"/>
        <v>302862</v>
      </c>
      <c r="G20" s="19"/>
      <c r="H20" s="16"/>
      <c r="I20" s="17"/>
      <c r="J20" s="18"/>
      <c r="L20" s="50" t="s">
        <v>67</v>
      </c>
      <c r="M20" s="51"/>
      <c r="N20" s="51"/>
    </row>
    <row r="21" spans="2:16" x14ac:dyDescent="0.25">
      <c r="B21" s="7">
        <v>46040</v>
      </c>
      <c r="C21" s="117">
        <f>13748+1675</f>
        <v>15423</v>
      </c>
      <c r="D21" s="9"/>
      <c r="E21" s="10">
        <v>21</v>
      </c>
      <c r="F21" s="33">
        <f t="shared" si="1"/>
        <v>323883</v>
      </c>
      <c r="G21" s="15">
        <v>46039</v>
      </c>
      <c r="H21" s="16" t="s">
        <v>86</v>
      </c>
      <c r="I21" s="17"/>
      <c r="J21" s="18">
        <v>9174.84</v>
      </c>
      <c r="L21" s="50" t="s">
        <v>68</v>
      </c>
      <c r="M21" s="51"/>
      <c r="N21" s="51"/>
    </row>
    <row r="22" spans="2:16" x14ac:dyDescent="0.25">
      <c r="B22" s="7">
        <v>46041</v>
      </c>
      <c r="C22" s="8">
        <v>15130</v>
      </c>
      <c r="D22" s="9"/>
      <c r="E22" s="10">
        <v>21</v>
      </c>
      <c r="F22" s="33">
        <f t="shared" si="1"/>
        <v>317730</v>
      </c>
      <c r="G22" s="19"/>
      <c r="H22" s="16"/>
      <c r="I22" s="17"/>
      <c r="J22" s="18"/>
      <c r="L22" s="50" t="s">
        <v>69</v>
      </c>
      <c r="M22" s="51"/>
      <c r="N22" s="51"/>
    </row>
    <row r="23" spans="2:16" x14ac:dyDescent="0.25">
      <c r="B23" s="7">
        <v>46042</v>
      </c>
      <c r="C23" s="8">
        <v>17481</v>
      </c>
      <c r="D23" s="9"/>
      <c r="E23" s="10">
        <v>21</v>
      </c>
      <c r="F23" s="33">
        <f t="shared" si="1"/>
        <v>367101</v>
      </c>
      <c r="G23" s="99">
        <v>46081</v>
      </c>
      <c r="H23" s="100" t="s">
        <v>71</v>
      </c>
      <c r="I23" s="50"/>
      <c r="J23" s="101">
        <v>10000000</v>
      </c>
      <c r="L23" s="50" t="s">
        <v>70</v>
      </c>
      <c r="M23" s="51"/>
      <c r="N23" s="51"/>
    </row>
    <row r="24" spans="2:16" x14ac:dyDescent="0.25">
      <c r="B24" s="7">
        <v>46043</v>
      </c>
      <c r="C24" s="8">
        <v>14825</v>
      </c>
      <c r="D24" s="9"/>
      <c r="E24" s="10">
        <v>21</v>
      </c>
      <c r="F24" s="33">
        <f t="shared" si="1"/>
        <v>311325</v>
      </c>
      <c r="G24" s="19"/>
      <c r="H24" s="16"/>
      <c r="I24" s="17"/>
      <c r="J24" s="18"/>
      <c r="L24" s="50"/>
      <c r="M24" s="51"/>
      <c r="N24" s="51"/>
    </row>
    <row r="25" spans="2:16" x14ac:dyDescent="0.25">
      <c r="B25" s="7">
        <v>46044</v>
      </c>
      <c r="C25" s="8">
        <v>17115</v>
      </c>
      <c r="D25" s="9"/>
      <c r="E25" s="10">
        <v>24.5</v>
      </c>
      <c r="F25" s="33">
        <f t="shared" si="1"/>
        <v>419317.5</v>
      </c>
      <c r="G25" s="15">
        <v>46053</v>
      </c>
      <c r="H25" s="17" t="s">
        <v>97</v>
      </c>
      <c r="I25" s="17"/>
      <c r="J25" s="18">
        <v>9120.2999999999993</v>
      </c>
    </row>
    <row r="26" spans="2:16" x14ac:dyDescent="0.25">
      <c r="B26" s="7">
        <v>46045</v>
      </c>
      <c r="C26" s="8">
        <v>14372</v>
      </c>
      <c r="D26" s="9"/>
      <c r="E26" s="10">
        <v>24.5</v>
      </c>
      <c r="F26" s="33">
        <f t="shared" si="1"/>
        <v>352114</v>
      </c>
      <c r="G26" s="19"/>
      <c r="H26" s="16"/>
      <c r="I26" s="17"/>
      <c r="J26" s="18"/>
    </row>
    <row r="27" spans="2:16" x14ac:dyDescent="0.25">
      <c r="B27" s="7">
        <v>46046</v>
      </c>
      <c r="C27" s="8">
        <v>17188</v>
      </c>
      <c r="D27" s="9"/>
      <c r="E27" s="10">
        <v>24.5</v>
      </c>
      <c r="F27" s="33">
        <f t="shared" si="1"/>
        <v>421106</v>
      </c>
      <c r="G27" s="15">
        <v>46040</v>
      </c>
      <c r="H27" s="16" t="s">
        <v>99</v>
      </c>
      <c r="I27" s="17"/>
      <c r="J27" s="18">
        <v>35547.96</v>
      </c>
      <c r="N27" s="90"/>
    </row>
    <row r="28" spans="2:16" x14ac:dyDescent="0.25">
      <c r="B28" s="7">
        <v>46047</v>
      </c>
      <c r="C28" s="8">
        <v>13972</v>
      </c>
      <c r="D28" s="9"/>
      <c r="E28" s="10">
        <v>24.5</v>
      </c>
      <c r="F28" s="33">
        <f t="shared" si="1"/>
        <v>342314</v>
      </c>
      <c r="G28" s="19"/>
      <c r="H28" s="16"/>
      <c r="I28" s="17"/>
      <c r="J28" s="18"/>
      <c r="N28" s="90"/>
      <c r="P28" t="s">
        <v>57</v>
      </c>
    </row>
    <row r="29" spans="2:16" x14ac:dyDescent="0.25">
      <c r="B29" s="7">
        <v>46048</v>
      </c>
      <c r="C29" s="8">
        <v>17775</v>
      </c>
      <c r="D29" s="9"/>
      <c r="E29" s="10">
        <v>24.5</v>
      </c>
      <c r="F29" s="33">
        <f t="shared" si="1"/>
        <v>435487.5</v>
      </c>
      <c r="G29" s="19"/>
      <c r="H29" s="16"/>
      <c r="I29" s="17"/>
      <c r="J29" s="18"/>
      <c r="M29" s="31"/>
      <c r="N29"/>
    </row>
    <row r="30" spans="2:16" x14ac:dyDescent="0.25">
      <c r="B30" s="7">
        <v>46049</v>
      </c>
      <c r="C30" s="8">
        <v>14470</v>
      </c>
      <c r="D30" s="9"/>
      <c r="E30" s="10">
        <v>24.5</v>
      </c>
      <c r="F30" s="33">
        <f t="shared" si="1"/>
        <v>354515</v>
      </c>
      <c r="G30" s="19"/>
      <c r="H30" s="16"/>
      <c r="I30" s="17"/>
      <c r="J30" s="18"/>
      <c r="M30" s="31"/>
      <c r="N30"/>
    </row>
    <row r="31" spans="2:16" x14ac:dyDescent="0.25">
      <c r="B31" s="7">
        <v>46050</v>
      </c>
      <c r="C31" s="8">
        <v>17750</v>
      </c>
      <c r="D31" s="9"/>
      <c r="E31" s="10">
        <v>24.5</v>
      </c>
      <c r="F31" s="33">
        <f t="shared" si="1"/>
        <v>434875</v>
      </c>
      <c r="G31" s="19"/>
      <c r="H31" s="16"/>
      <c r="I31" s="17"/>
      <c r="J31" s="18"/>
      <c r="M31" s="31"/>
      <c r="N31"/>
    </row>
    <row r="32" spans="2:16" x14ac:dyDescent="0.25">
      <c r="B32" s="7">
        <v>46051</v>
      </c>
      <c r="C32" s="8">
        <v>14477</v>
      </c>
      <c r="D32" s="9"/>
      <c r="E32" s="10">
        <v>24.5</v>
      </c>
      <c r="F32" s="33">
        <f t="shared" si="1"/>
        <v>354686.5</v>
      </c>
      <c r="G32" s="19"/>
      <c r="H32" s="16"/>
      <c r="I32" s="17"/>
      <c r="J32" s="18"/>
      <c r="N32"/>
    </row>
    <row r="33" spans="2:14" x14ac:dyDescent="0.25">
      <c r="B33" s="7">
        <v>46052</v>
      </c>
      <c r="C33" s="8">
        <v>17981</v>
      </c>
      <c r="D33" s="9"/>
      <c r="E33" s="10">
        <v>24.5</v>
      </c>
      <c r="F33" s="33">
        <f t="shared" si="1"/>
        <v>440534.5</v>
      </c>
      <c r="G33" s="19"/>
      <c r="H33" s="16"/>
      <c r="I33" s="17"/>
      <c r="J33" s="18"/>
      <c r="M33" s="31"/>
    </row>
    <row r="34" spans="2:14" ht="15.75" thickBot="1" x14ac:dyDescent="0.3">
      <c r="B34" s="7">
        <v>46053</v>
      </c>
      <c r="C34" s="44">
        <v>14330</v>
      </c>
      <c r="D34" s="45"/>
      <c r="E34" s="10">
        <v>24.5</v>
      </c>
      <c r="F34" s="33">
        <f t="shared" si="1"/>
        <v>351085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461301</v>
      </c>
      <c r="D35" s="40">
        <f>SUM(D4:D34)</f>
        <v>0</v>
      </c>
      <c r="E35" s="41"/>
      <c r="F35" s="42" t="s">
        <v>4</v>
      </c>
      <c r="G35" s="24"/>
      <c r="H35" s="180" t="s">
        <v>11</v>
      </c>
      <c r="I35" s="180"/>
      <c r="J35" s="25">
        <f>SUM(J4:J34)</f>
        <v>16347315.041000003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10245326</v>
      </c>
      <c r="N36"/>
    </row>
    <row r="37" spans="2:14" x14ac:dyDescent="0.25">
      <c r="B37" s="26" t="s">
        <v>14</v>
      </c>
      <c r="C37" s="30">
        <f>C35</f>
        <v>461301</v>
      </c>
      <c r="D37" s="9">
        <f>D35/1.03</f>
        <v>0</v>
      </c>
      <c r="E37" s="10"/>
      <c r="F37" s="33">
        <f>SUM(F4:F36)</f>
        <v>10245326</v>
      </c>
      <c r="G37" s="19"/>
      <c r="H37" s="17" t="s">
        <v>15</v>
      </c>
      <c r="I37" s="17">
        <v>0.01</v>
      </c>
      <c r="J37" s="18">
        <f>J36*I37</f>
        <v>102453.26000000001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31">
        <f>J36-J4-J5-J6+J37</f>
        <v>10347779.26</v>
      </c>
      <c r="M38" s="31">
        <v>9784194.2100000009</v>
      </c>
      <c r="N38" s="31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-5999535.7810000032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  <c r="N43"/>
    </row>
    <row r="44" spans="2:14" x14ac:dyDescent="0.25">
      <c r="C44" s="126" t="s">
        <v>82</v>
      </c>
      <c r="D44" s="31">
        <f>SUM(C4:C24)</f>
        <v>301871</v>
      </c>
      <c r="E44">
        <v>303547</v>
      </c>
      <c r="F44" s="31">
        <f>E44-D44</f>
        <v>1676</v>
      </c>
      <c r="N44"/>
    </row>
    <row r="45" spans="2:14" x14ac:dyDescent="0.25">
      <c r="C45" t="s">
        <v>83</v>
      </c>
      <c r="D45" s="31">
        <f>SUM(C25:C34)</f>
        <v>159430</v>
      </c>
    </row>
    <row r="46" spans="2:14" x14ac:dyDescent="0.25">
      <c r="D46" s="31">
        <f>+D44+D45</f>
        <v>461301</v>
      </c>
    </row>
    <row r="48" spans="2:14" x14ac:dyDescent="0.25">
      <c r="C48" s="31"/>
      <c r="E48" s="31"/>
    </row>
  </sheetData>
  <mergeCells count="8">
    <mergeCell ref="L1:N1"/>
    <mergeCell ref="B40:J40"/>
    <mergeCell ref="B41:J4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4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73C0E-9062-4221-8112-BD0FC8EC954E}">
  <sheetPr>
    <pageSetUpPr fitToPage="1"/>
  </sheetPr>
  <dimension ref="B1:AC65"/>
  <sheetViews>
    <sheetView zoomScale="85" zoomScaleNormal="85" workbookViewId="0">
      <selection activeCell="L1" sqref="L1:N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5" max="5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.28515625" style="48" bestFit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3.28515625" bestFit="1" customWidth="1"/>
    <col min="29" max="29" width="12.85546875" customWidth="1"/>
  </cols>
  <sheetData>
    <row r="1" spans="2:29" ht="15.75" thickBot="1" x14ac:dyDescent="0.3">
      <c r="N1" s="48">
        <f>SUM(N3:N35)</f>
        <v>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  <c r="P3" s="57">
        <v>46002</v>
      </c>
      <c r="Q3" s="58" t="s">
        <v>47</v>
      </c>
      <c r="R3" s="57">
        <v>46022</v>
      </c>
      <c r="S3" s="58" t="s">
        <v>48</v>
      </c>
      <c r="T3" s="59">
        <v>369</v>
      </c>
      <c r="U3" s="58" t="s">
        <v>49</v>
      </c>
      <c r="V3" s="58" t="s">
        <v>50</v>
      </c>
      <c r="W3" s="60">
        <v>420</v>
      </c>
      <c r="X3" s="58" t="s">
        <v>51</v>
      </c>
      <c r="Y3" s="61">
        <v>750</v>
      </c>
      <c r="Z3" s="62">
        <v>315000</v>
      </c>
      <c r="AA3" s="56"/>
      <c r="AB3" s="62">
        <v>315000</v>
      </c>
      <c r="AC3" t="s">
        <v>52</v>
      </c>
    </row>
    <row r="4" spans="2:29" x14ac:dyDescent="0.25">
      <c r="B4" s="7">
        <v>46054</v>
      </c>
      <c r="C4" s="8">
        <v>18324</v>
      </c>
      <c r="D4" s="49"/>
      <c r="E4" s="10">
        <v>24.5</v>
      </c>
      <c r="F4" s="33">
        <f>+C4*E4</f>
        <v>448938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  <c r="P4" s="50"/>
      <c r="Q4" s="50"/>
      <c r="R4" s="50"/>
      <c r="S4" s="50"/>
      <c r="T4" s="50"/>
      <c r="U4" s="50"/>
      <c r="V4" s="50" t="s">
        <v>40</v>
      </c>
      <c r="W4" s="50"/>
      <c r="X4" s="50"/>
      <c r="Y4" s="50"/>
      <c r="Z4" s="50"/>
      <c r="AA4" s="50"/>
      <c r="AB4" s="55">
        <v>-315000</v>
      </c>
    </row>
    <row r="5" spans="2:29" x14ac:dyDescent="0.25">
      <c r="B5" s="7">
        <v>46055</v>
      </c>
      <c r="C5" s="8">
        <v>14893</v>
      </c>
      <c r="D5" s="49"/>
      <c r="E5" s="10">
        <v>24.5</v>
      </c>
      <c r="F5" s="33">
        <f t="shared" ref="F5:F31" si="0">+C5*E5</f>
        <v>364878.5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  <c r="P5" s="87">
        <v>46017</v>
      </c>
      <c r="Q5" s="13">
        <f>R5-P5</f>
        <v>36</v>
      </c>
      <c r="R5" s="52">
        <v>46053</v>
      </c>
      <c r="S5" s="13" t="s">
        <v>48</v>
      </c>
      <c r="T5" s="80">
        <v>389</v>
      </c>
      <c r="U5" s="79" t="s">
        <v>49</v>
      </c>
      <c r="V5" s="79" t="s">
        <v>60</v>
      </c>
      <c r="W5" s="78">
        <v>416</v>
      </c>
      <c r="X5" s="79" t="s">
        <v>51</v>
      </c>
      <c r="Y5" s="85">
        <v>815</v>
      </c>
      <c r="Z5" s="83">
        <v>339040</v>
      </c>
      <c r="AA5" s="81"/>
      <c r="AB5" s="83">
        <v>339040</v>
      </c>
      <c r="AC5" t="s">
        <v>61</v>
      </c>
    </row>
    <row r="6" spans="2:29" x14ac:dyDescent="0.25">
      <c r="B6" s="7">
        <v>46056</v>
      </c>
      <c r="C6" s="8">
        <v>17984</v>
      </c>
      <c r="D6" s="49"/>
      <c r="E6" s="10">
        <v>24.5</v>
      </c>
      <c r="F6" s="33">
        <f t="shared" si="0"/>
        <v>440608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  <c r="P6" s="82">
        <v>46027</v>
      </c>
      <c r="Q6" s="13">
        <f>R6-P6</f>
        <v>26</v>
      </c>
      <c r="R6" s="52">
        <v>46053</v>
      </c>
      <c r="S6" s="13" t="s">
        <v>48</v>
      </c>
      <c r="T6" s="77">
        <v>8</v>
      </c>
      <c r="U6" s="76" t="s">
        <v>49</v>
      </c>
      <c r="V6" s="76" t="s">
        <v>50</v>
      </c>
      <c r="W6" s="75">
        <v>91</v>
      </c>
      <c r="X6" s="76" t="s">
        <v>51</v>
      </c>
      <c r="Y6" s="74">
        <v>755</v>
      </c>
      <c r="Z6" s="84">
        <v>68705</v>
      </c>
      <c r="AA6" s="73"/>
      <c r="AB6" s="84">
        <v>68705</v>
      </c>
      <c r="AC6" t="s">
        <v>61</v>
      </c>
    </row>
    <row r="7" spans="2:29" x14ac:dyDescent="0.25">
      <c r="B7" s="7">
        <v>46057</v>
      </c>
      <c r="C7" s="8">
        <v>15313</v>
      </c>
      <c r="D7" s="49"/>
      <c r="E7" s="10">
        <v>24.5</v>
      </c>
      <c r="F7" s="33">
        <f t="shared" si="0"/>
        <v>375168.5</v>
      </c>
      <c r="G7" s="11"/>
      <c r="H7" s="12" t="s">
        <v>9</v>
      </c>
      <c r="I7" s="13"/>
      <c r="J7" s="14">
        <f>'OCAK 2026'!J39*-1</f>
        <v>5999535.7810000032</v>
      </c>
      <c r="L7" s="52">
        <v>46001</v>
      </c>
      <c r="M7" s="13" t="s">
        <v>44</v>
      </c>
      <c r="N7" s="53">
        <v>500000</v>
      </c>
      <c r="P7" s="116">
        <v>46036</v>
      </c>
      <c r="Q7" s="13">
        <f>R7-P7</f>
        <v>17</v>
      </c>
      <c r="R7" s="52">
        <v>46053</v>
      </c>
      <c r="S7" s="13" t="s">
        <v>76</v>
      </c>
      <c r="T7" s="115">
        <v>29</v>
      </c>
      <c r="U7" s="114" t="s">
        <v>49</v>
      </c>
      <c r="V7" s="114" t="s">
        <v>74</v>
      </c>
      <c r="W7" s="113">
        <v>20</v>
      </c>
      <c r="X7" s="114" t="s">
        <v>51</v>
      </c>
      <c r="Y7" s="111">
        <v>750</v>
      </c>
      <c r="Z7" s="112">
        <v>15000</v>
      </c>
      <c r="AA7" s="106"/>
      <c r="AB7" s="112">
        <v>15000</v>
      </c>
      <c r="AC7" t="s">
        <v>61</v>
      </c>
    </row>
    <row r="8" spans="2:29" x14ac:dyDescent="0.25">
      <c r="B8" s="7">
        <v>46058</v>
      </c>
      <c r="C8" s="8">
        <v>15788</v>
      </c>
      <c r="D8" s="49"/>
      <c r="E8" s="10">
        <v>24.5</v>
      </c>
      <c r="F8" s="33">
        <f t="shared" si="0"/>
        <v>386806</v>
      </c>
      <c r="G8" s="15"/>
      <c r="H8" s="16"/>
      <c r="I8" s="17"/>
      <c r="J8" s="18"/>
      <c r="L8" s="50" t="s">
        <v>40</v>
      </c>
      <c r="M8" s="50"/>
      <c r="N8" s="51">
        <v>-500000</v>
      </c>
      <c r="P8" s="116">
        <v>46036</v>
      </c>
      <c r="Q8" s="13">
        <f>R8-P8</f>
        <v>17</v>
      </c>
      <c r="R8" s="52">
        <v>46053</v>
      </c>
      <c r="S8" s="13" t="s">
        <v>76</v>
      </c>
      <c r="T8" s="115">
        <v>29</v>
      </c>
      <c r="U8" s="114" t="s">
        <v>49</v>
      </c>
      <c r="V8" s="114" t="s">
        <v>50</v>
      </c>
      <c r="W8" s="113">
        <v>400</v>
      </c>
      <c r="X8" s="114" t="s">
        <v>51</v>
      </c>
      <c r="Y8" s="111">
        <v>755</v>
      </c>
      <c r="Z8" s="112">
        <v>302000</v>
      </c>
      <c r="AA8" s="106"/>
      <c r="AB8" s="112">
        <v>302000</v>
      </c>
      <c r="AC8" t="s">
        <v>61</v>
      </c>
    </row>
    <row r="9" spans="2:29" x14ac:dyDescent="0.25">
      <c r="B9" s="7">
        <v>46059</v>
      </c>
      <c r="C9" s="8">
        <v>14138</v>
      </c>
      <c r="D9" s="49"/>
      <c r="E9" s="10">
        <v>24.5</v>
      </c>
      <c r="F9" s="33">
        <f t="shared" si="0"/>
        <v>346381</v>
      </c>
      <c r="G9" s="15"/>
      <c r="H9" s="16"/>
      <c r="I9" s="17"/>
      <c r="J9" s="18"/>
      <c r="L9" s="52">
        <v>46021</v>
      </c>
      <c r="M9" s="13" t="s">
        <v>45</v>
      </c>
      <c r="N9" s="53">
        <v>500000</v>
      </c>
      <c r="P9" s="116">
        <v>46036</v>
      </c>
      <c r="Q9" s="13">
        <f>R9-P9</f>
        <v>17</v>
      </c>
      <c r="R9" s="52">
        <v>46053</v>
      </c>
      <c r="S9" s="13" t="s">
        <v>76</v>
      </c>
      <c r="T9" s="115">
        <v>30</v>
      </c>
      <c r="U9" s="114" t="s">
        <v>49</v>
      </c>
      <c r="V9" s="114" t="s">
        <v>75</v>
      </c>
      <c r="W9" s="105">
        <v>21000</v>
      </c>
      <c r="X9" s="114" t="s">
        <v>12</v>
      </c>
      <c r="Y9" s="111">
        <v>14.4</v>
      </c>
      <c r="Z9" s="112">
        <v>302400</v>
      </c>
      <c r="AA9" s="106"/>
      <c r="AB9" s="112">
        <v>302400</v>
      </c>
      <c r="AC9" t="s">
        <v>61</v>
      </c>
    </row>
    <row r="10" spans="2:29" x14ac:dyDescent="0.25">
      <c r="B10" s="7">
        <v>46060</v>
      </c>
      <c r="C10" s="8">
        <v>14168</v>
      </c>
      <c r="D10" s="49"/>
      <c r="E10" s="10">
        <v>24.5</v>
      </c>
      <c r="F10" s="33">
        <f t="shared" si="0"/>
        <v>347116</v>
      </c>
      <c r="G10" s="164"/>
      <c r="H10" s="16"/>
      <c r="I10" s="17"/>
      <c r="J10" s="165"/>
      <c r="L10" s="50" t="s">
        <v>40</v>
      </c>
      <c r="M10" s="50"/>
      <c r="N10" s="51">
        <v>-500000</v>
      </c>
      <c r="P10" s="50"/>
      <c r="Q10" s="50"/>
      <c r="R10" s="50"/>
      <c r="S10" s="50"/>
      <c r="T10" s="50"/>
      <c r="U10" s="50"/>
      <c r="V10" s="50" t="s">
        <v>64</v>
      </c>
      <c r="W10" s="50"/>
      <c r="X10" s="50"/>
      <c r="Y10" s="50"/>
      <c r="Z10" s="50"/>
      <c r="AA10" s="50"/>
      <c r="AB10" s="86">
        <v>-1027145</v>
      </c>
    </row>
    <row r="11" spans="2:29" x14ac:dyDescent="0.25">
      <c r="B11" s="7">
        <v>46061</v>
      </c>
      <c r="C11" s="8">
        <v>14529</v>
      </c>
      <c r="D11" s="9"/>
      <c r="E11" s="10">
        <v>24.5</v>
      </c>
      <c r="F11" s="33">
        <f t="shared" si="0"/>
        <v>355960.5</v>
      </c>
      <c r="G11" s="96"/>
      <c r="H11" s="16"/>
      <c r="I11" s="17"/>
      <c r="J11" s="97"/>
      <c r="L11" s="52">
        <v>46014</v>
      </c>
      <c r="M11" s="13" t="s">
        <v>56</v>
      </c>
      <c r="N11" s="53">
        <v>1000000</v>
      </c>
      <c r="O11" t="s">
        <v>58</v>
      </c>
      <c r="P11" s="145">
        <v>46052</v>
      </c>
      <c r="Q11" s="13">
        <f t="shared" ref="Q11:Q17" si="1">R11-P11</f>
        <v>29</v>
      </c>
      <c r="R11" s="52">
        <v>46081</v>
      </c>
      <c r="S11" s="13" t="s">
        <v>76</v>
      </c>
      <c r="T11" s="138">
        <v>73</v>
      </c>
      <c r="U11" s="137" t="s">
        <v>49</v>
      </c>
      <c r="V11" s="137" t="s">
        <v>50</v>
      </c>
      <c r="W11" s="136">
        <v>90</v>
      </c>
      <c r="X11" s="137" t="s">
        <v>51</v>
      </c>
      <c r="Y11" s="143">
        <v>810</v>
      </c>
      <c r="Z11" s="141">
        <v>72900</v>
      </c>
      <c r="AA11" s="139"/>
      <c r="AB11" s="141">
        <v>72900</v>
      </c>
      <c r="AC11" t="s">
        <v>81</v>
      </c>
    </row>
    <row r="12" spans="2:29" x14ac:dyDescent="0.25">
      <c r="B12" s="7">
        <v>46062</v>
      </c>
      <c r="C12" s="8">
        <v>15106</v>
      </c>
      <c r="D12" s="9"/>
      <c r="E12" s="10">
        <v>24.5</v>
      </c>
      <c r="F12" s="33">
        <f t="shared" si="0"/>
        <v>370097</v>
      </c>
      <c r="G12" s="125">
        <v>46052</v>
      </c>
      <c r="H12" s="16" t="s">
        <v>90</v>
      </c>
      <c r="I12" s="17"/>
      <c r="J12" s="119">
        <v>72900</v>
      </c>
      <c r="L12" s="52">
        <v>46016</v>
      </c>
      <c r="M12" s="13" t="s">
        <v>56</v>
      </c>
      <c r="N12" s="53">
        <v>1000000</v>
      </c>
      <c r="O12" t="s">
        <v>58</v>
      </c>
      <c r="P12" s="145">
        <v>46052</v>
      </c>
      <c r="Q12" s="13">
        <f t="shared" si="1"/>
        <v>29</v>
      </c>
      <c r="R12" s="52">
        <v>46081</v>
      </c>
      <c r="S12" s="13" t="s">
        <v>76</v>
      </c>
      <c r="T12" s="138">
        <v>73</v>
      </c>
      <c r="U12" s="137" t="s">
        <v>49</v>
      </c>
      <c r="V12" s="137" t="s">
        <v>75</v>
      </c>
      <c r="W12" s="140">
        <v>10950</v>
      </c>
      <c r="X12" s="137" t="s">
        <v>12</v>
      </c>
      <c r="Y12" s="143">
        <v>14.7</v>
      </c>
      <c r="Z12" s="141">
        <v>160965</v>
      </c>
      <c r="AA12" s="139"/>
      <c r="AB12" s="141">
        <v>160965</v>
      </c>
      <c r="AC12" t="s">
        <v>81</v>
      </c>
    </row>
    <row r="13" spans="2:29" x14ac:dyDescent="0.25">
      <c r="B13" s="7">
        <v>46063</v>
      </c>
      <c r="C13" s="8">
        <v>15290</v>
      </c>
      <c r="D13" s="9"/>
      <c r="E13" s="10">
        <v>24.5</v>
      </c>
      <c r="F13" s="33">
        <f t="shared" si="0"/>
        <v>374605</v>
      </c>
      <c r="G13" s="125">
        <v>46052</v>
      </c>
      <c r="H13" s="17" t="s">
        <v>91</v>
      </c>
      <c r="I13" s="17"/>
      <c r="J13" s="119">
        <v>160965</v>
      </c>
      <c r="L13" s="52">
        <v>46034</v>
      </c>
      <c r="M13" s="13" t="s">
        <v>56</v>
      </c>
      <c r="N13" s="53">
        <v>2000000</v>
      </c>
      <c r="P13" s="135">
        <v>46059</v>
      </c>
      <c r="Q13" s="13">
        <f t="shared" si="1"/>
        <v>22</v>
      </c>
      <c r="R13" s="52">
        <v>46081</v>
      </c>
      <c r="S13" s="13" t="s">
        <v>76</v>
      </c>
      <c r="T13" s="134">
        <v>89</v>
      </c>
      <c r="U13" s="133" t="s">
        <v>49</v>
      </c>
      <c r="V13" s="133" t="s">
        <v>84</v>
      </c>
      <c r="W13" s="132">
        <v>300</v>
      </c>
      <c r="X13" s="133" t="s">
        <v>51</v>
      </c>
      <c r="Y13" s="142">
        <v>810</v>
      </c>
      <c r="Z13" s="131">
        <v>243000</v>
      </c>
      <c r="AA13" s="144"/>
      <c r="AB13" s="131">
        <v>243000</v>
      </c>
      <c r="AC13" t="s">
        <v>81</v>
      </c>
    </row>
    <row r="14" spans="2:29" x14ac:dyDescent="0.25">
      <c r="B14" s="7">
        <v>46064</v>
      </c>
      <c r="C14" s="8">
        <v>15357</v>
      </c>
      <c r="D14" s="9"/>
      <c r="E14" s="10">
        <v>24.5</v>
      </c>
      <c r="F14" s="33">
        <f t="shared" si="0"/>
        <v>376246.5</v>
      </c>
      <c r="G14" s="129">
        <v>46059</v>
      </c>
      <c r="H14" s="17" t="s">
        <v>92</v>
      </c>
      <c r="I14" s="17"/>
      <c r="J14" s="128">
        <v>243000</v>
      </c>
      <c r="L14" s="52">
        <v>46036</v>
      </c>
      <c r="M14" s="53" t="s">
        <v>56</v>
      </c>
      <c r="N14" s="53">
        <v>2000000</v>
      </c>
      <c r="P14" s="135">
        <v>46059</v>
      </c>
      <c r="Q14" s="13">
        <f t="shared" si="1"/>
        <v>22</v>
      </c>
      <c r="R14" s="52">
        <v>46081</v>
      </c>
      <c r="S14" s="13" t="s">
        <v>76</v>
      </c>
      <c r="T14" s="134">
        <v>89</v>
      </c>
      <c r="U14" s="133" t="s">
        <v>49</v>
      </c>
      <c r="V14" s="133" t="s">
        <v>85</v>
      </c>
      <c r="W14" s="156">
        <v>1000</v>
      </c>
      <c r="X14" s="133" t="s">
        <v>12</v>
      </c>
      <c r="Y14" s="142">
        <v>14.4</v>
      </c>
      <c r="Z14" s="131">
        <v>14400</v>
      </c>
      <c r="AA14" s="144"/>
      <c r="AB14" s="131">
        <v>14400</v>
      </c>
      <c r="AC14" t="s">
        <v>81</v>
      </c>
    </row>
    <row r="15" spans="2:29" x14ac:dyDescent="0.25">
      <c r="B15" s="7">
        <v>46065</v>
      </c>
      <c r="C15" s="8">
        <v>14311</v>
      </c>
      <c r="D15" s="9"/>
      <c r="E15" s="10">
        <v>24.5</v>
      </c>
      <c r="F15" s="33">
        <f t="shared" si="0"/>
        <v>350619.5</v>
      </c>
      <c r="G15" s="129">
        <v>46059</v>
      </c>
      <c r="H15" s="16" t="s">
        <v>93</v>
      </c>
      <c r="I15" s="17"/>
      <c r="J15" s="128">
        <v>14400</v>
      </c>
      <c r="L15" s="52">
        <v>46036</v>
      </c>
      <c r="M15" s="53" t="s">
        <v>72</v>
      </c>
      <c r="N15" s="53">
        <v>1000000</v>
      </c>
      <c r="P15" s="135">
        <v>46059</v>
      </c>
      <c r="Q15" s="13">
        <f t="shared" si="1"/>
        <v>22</v>
      </c>
      <c r="R15" s="52">
        <v>46081</v>
      </c>
      <c r="S15" s="13" t="s">
        <v>76</v>
      </c>
      <c r="T15" s="134">
        <v>89</v>
      </c>
      <c r="U15" s="133" t="s">
        <v>49</v>
      </c>
      <c r="V15" s="133" t="s">
        <v>75</v>
      </c>
      <c r="W15" s="156">
        <v>6000</v>
      </c>
      <c r="X15" s="133" t="s">
        <v>12</v>
      </c>
      <c r="Y15" s="142">
        <v>14.7</v>
      </c>
      <c r="Z15" s="131">
        <v>88200</v>
      </c>
      <c r="AA15" s="144"/>
      <c r="AB15" s="131">
        <v>88200</v>
      </c>
      <c r="AC15" t="s">
        <v>81</v>
      </c>
    </row>
    <row r="16" spans="2:29" x14ac:dyDescent="0.25">
      <c r="B16" s="7">
        <v>46066</v>
      </c>
      <c r="C16" s="8">
        <v>15780</v>
      </c>
      <c r="D16" s="9"/>
      <c r="E16" s="10">
        <v>24.5</v>
      </c>
      <c r="F16" s="33">
        <f t="shared" si="0"/>
        <v>386610</v>
      </c>
      <c r="G16" s="129">
        <v>46059</v>
      </c>
      <c r="H16" s="16" t="s">
        <v>94</v>
      </c>
      <c r="I16" s="17"/>
      <c r="J16" s="128">
        <v>88200</v>
      </c>
      <c r="L16" s="52">
        <v>46038</v>
      </c>
      <c r="M16" s="53" t="s">
        <v>56</v>
      </c>
      <c r="N16" s="53">
        <v>1500000</v>
      </c>
      <c r="P16" s="52">
        <v>46064</v>
      </c>
      <c r="Q16" s="13">
        <f t="shared" si="1"/>
        <v>17</v>
      </c>
      <c r="R16" s="52">
        <v>46081</v>
      </c>
      <c r="S16" s="13" t="s">
        <v>87</v>
      </c>
      <c r="T16" s="134">
        <v>15</v>
      </c>
      <c r="U16" s="133" t="s">
        <v>88</v>
      </c>
      <c r="V16" s="133" t="s">
        <v>75</v>
      </c>
      <c r="W16" s="156">
        <v>4250</v>
      </c>
      <c r="X16" s="133" t="s">
        <v>12</v>
      </c>
      <c r="Y16" s="142">
        <v>14.7</v>
      </c>
      <c r="Z16" s="131">
        <v>62475</v>
      </c>
      <c r="AA16" s="13"/>
      <c r="AB16" s="131">
        <v>-62475</v>
      </c>
      <c r="AC16" t="s">
        <v>81</v>
      </c>
    </row>
    <row r="17" spans="2:29" x14ac:dyDescent="0.25">
      <c r="B17" s="7">
        <v>46067</v>
      </c>
      <c r="C17" s="8">
        <v>4990</v>
      </c>
      <c r="D17" s="9"/>
      <c r="E17" s="10">
        <v>24.5</v>
      </c>
      <c r="F17" s="33">
        <f t="shared" si="0"/>
        <v>122255</v>
      </c>
      <c r="G17" s="47">
        <v>46064</v>
      </c>
      <c r="H17" s="16" t="s">
        <v>95</v>
      </c>
      <c r="I17" s="17"/>
      <c r="J17" s="130">
        <v>-62475</v>
      </c>
      <c r="L17" s="52">
        <v>46041</v>
      </c>
      <c r="M17" s="53" t="s">
        <v>56</v>
      </c>
      <c r="N17" s="53">
        <v>1500000</v>
      </c>
      <c r="P17" s="157">
        <v>46065</v>
      </c>
      <c r="Q17" s="13">
        <f t="shared" si="1"/>
        <v>16</v>
      </c>
      <c r="R17" s="52">
        <v>46081</v>
      </c>
      <c r="S17" s="13" t="s">
        <v>76</v>
      </c>
      <c r="T17" s="158">
        <v>100</v>
      </c>
      <c r="U17" s="159" t="s">
        <v>49</v>
      </c>
      <c r="V17" s="159" t="s">
        <v>89</v>
      </c>
      <c r="W17" s="160">
        <v>5000</v>
      </c>
      <c r="X17" s="159" t="s">
        <v>12</v>
      </c>
      <c r="Y17" s="161">
        <v>15.6</v>
      </c>
      <c r="Z17" s="162">
        <v>78000</v>
      </c>
      <c r="AA17" s="163"/>
      <c r="AB17" s="162">
        <v>78000</v>
      </c>
      <c r="AC17" t="s">
        <v>81</v>
      </c>
    </row>
    <row r="18" spans="2:29" x14ac:dyDescent="0.25">
      <c r="B18" s="7">
        <v>46068</v>
      </c>
      <c r="C18" s="8">
        <v>3981</v>
      </c>
      <c r="D18" s="9"/>
      <c r="E18" s="10">
        <v>24.5</v>
      </c>
      <c r="F18" s="33">
        <f t="shared" si="0"/>
        <v>97534.5</v>
      </c>
      <c r="G18" s="147">
        <v>46065</v>
      </c>
      <c r="H18" s="16" t="s">
        <v>96</v>
      </c>
      <c r="I18" s="17"/>
      <c r="J18" s="146">
        <v>78000</v>
      </c>
      <c r="L18" s="52">
        <v>46050</v>
      </c>
      <c r="M18" s="102" t="s">
        <v>73</v>
      </c>
      <c r="N18" s="53">
        <v>2000000</v>
      </c>
      <c r="P18" s="50"/>
      <c r="Q18" s="50"/>
      <c r="R18" s="50"/>
      <c r="S18" s="50"/>
      <c r="T18" s="50"/>
      <c r="U18" s="50"/>
      <c r="V18" s="50" t="s">
        <v>66</v>
      </c>
      <c r="W18" s="50"/>
      <c r="X18" s="50"/>
      <c r="Y18" s="50"/>
      <c r="Z18" s="50"/>
      <c r="AA18" s="50"/>
      <c r="AB18" s="51">
        <v>-594990</v>
      </c>
    </row>
    <row r="19" spans="2:29" x14ac:dyDescent="0.25">
      <c r="B19" s="7">
        <v>46069</v>
      </c>
      <c r="C19" s="8">
        <v>2019</v>
      </c>
      <c r="D19" s="9"/>
      <c r="E19" s="10">
        <v>24.5</v>
      </c>
      <c r="F19" s="33">
        <f t="shared" si="0"/>
        <v>49465.5</v>
      </c>
      <c r="G19" s="19"/>
      <c r="H19" s="16"/>
      <c r="I19" s="17"/>
      <c r="J19" s="18"/>
      <c r="L19" s="50" t="s">
        <v>64</v>
      </c>
      <c r="M19" s="50"/>
      <c r="N19" s="51">
        <v>-2000000</v>
      </c>
    </row>
    <row r="20" spans="2:29" x14ac:dyDescent="0.25">
      <c r="B20" s="7">
        <v>46070</v>
      </c>
      <c r="C20" s="8">
        <v>2291</v>
      </c>
      <c r="D20" s="9"/>
      <c r="E20" s="10">
        <v>24.5</v>
      </c>
      <c r="F20" s="33">
        <f t="shared" si="0"/>
        <v>56129.5</v>
      </c>
      <c r="G20" s="19"/>
      <c r="H20" s="16" t="s">
        <v>98</v>
      </c>
      <c r="I20" s="17"/>
      <c r="J20" s="18">
        <v>11785.69</v>
      </c>
      <c r="L20" s="50" t="s">
        <v>64</v>
      </c>
      <c r="M20" s="51"/>
      <c r="N20" s="51">
        <v>-10000000</v>
      </c>
      <c r="P20" s="149"/>
      <c r="Q20" s="150"/>
      <c r="R20" s="151"/>
      <c r="S20" s="151"/>
      <c r="T20" s="154"/>
      <c r="U20" s="151"/>
      <c r="V20" s="152"/>
      <c r="W20" s="153"/>
      <c r="X20" s="148"/>
      <c r="Y20" s="153"/>
    </row>
    <row r="21" spans="2:29" x14ac:dyDescent="0.25">
      <c r="B21" s="7">
        <v>46071</v>
      </c>
      <c r="C21" s="8">
        <v>1981</v>
      </c>
      <c r="D21" s="9"/>
      <c r="E21" s="10">
        <v>24.5</v>
      </c>
      <c r="F21" s="33">
        <f t="shared" si="0"/>
        <v>48534.5</v>
      </c>
      <c r="G21" s="19"/>
      <c r="H21" s="16"/>
      <c r="I21" s="17"/>
      <c r="J21" s="18"/>
      <c r="L21" s="50" t="s">
        <v>67</v>
      </c>
      <c r="M21" s="51"/>
      <c r="N21" s="51"/>
      <c r="P21" s="149"/>
      <c r="Q21" s="150"/>
      <c r="R21" s="151"/>
      <c r="S21" s="151"/>
      <c r="T21" s="155"/>
      <c r="U21" s="151"/>
      <c r="V21" s="152"/>
      <c r="W21" s="153"/>
      <c r="X21" s="148"/>
      <c r="Y21" s="153"/>
    </row>
    <row r="22" spans="2:29" x14ac:dyDescent="0.25">
      <c r="B22" s="7">
        <v>46072</v>
      </c>
      <c r="C22" s="8">
        <v>2000</v>
      </c>
      <c r="D22" s="9"/>
      <c r="E22" s="10">
        <v>24.5</v>
      </c>
      <c r="F22" s="33">
        <f t="shared" si="0"/>
        <v>49000</v>
      </c>
      <c r="G22" s="19"/>
      <c r="H22" s="16"/>
      <c r="I22" s="17"/>
      <c r="J22" s="18"/>
      <c r="L22" s="50" t="s">
        <v>68</v>
      </c>
      <c r="M22" s="51"/>
      <c r="N22" s="51"/>
      <c r="P22" s="149"/>
      <c r="Q22" s="150"/>
      <c r="R22" s="151"/>
      <c r="S22" s="151"/>
      <c r="T22" s="155"/>
      <c r="U22" s="151"/>
      <c r="V22" s="152"/>
      <c r="W22" s="153"/>
      <c r="X22" s="148"/>
      <c r="Y22" s="153"/>
    </row>
    <row r="23" spans="2:29" x14ac:dyDescent="0.25">
      <c r="B23" s="7">
        <v>46073</v>
      </c>
      <c r="C23" s="8">
        <v>2078</v>
      </c>
      <c r="D23" s="9"/>
      <c r="E23" s="10">
        <v>24.5</v>
      </c>
      <c r="F23" s="33">
        <f t="shared" si="0"/>
        <v>50911</v>
      </c>
      <c r="G23" s="19"/>
      <c r="H23" s="16"/>
      <c r="I23" s="17"/>
      <c r="J23" s="18"/>
      <c r="L23" s="50" t="s">
        <v>69</v>
      </c>
      <c r="M23" s="51"/>
      <c r="N23" s="51"/>
    </row>
    <row r="24" spans="2:29" x14ac:dyDescent="0.25">
      <c r="B24" s="7">
        <v>46074</v>
      </c>
      <c r="C24" s="8">
        <v>2058</v>
      </c>
      <c r="D24" s="9"/>
      <c r="E24" s="10">
        <v>24.5</v>
      </c>
      <c r="F24" s="33">
        <f t="shared" si="0"/>
        <v>50421</v>
      </c>
      <c r="G24" s="19"/>
      <c r="H24" s="16" t="s">
        <v>100</v>
      </c>
      <c r="I24" s="17"/>
      <c r="J24" s="18">
        <v>7296.24</v>
      </c>
      <c r="L24" s="50" t="s">
        <v>70</v>
      </c>
      <c r="M24" s="51"/>
      <c r="N24" s="51"/>
      <c r="R24" s="89"/>
      <c r="T24" s="90"/>
    </row>
    <row r="25" spans="2:29" x14ac:dyDescent="0.25">
      <c r="B25" s="7">
        <v>46075</v>
      </c>
      <c r="C25" s="8">
        <v>1534</v>
      </c>
      <c r="D25" s="9"/>
      <c r="E25" s="10">
        <v>24.5</v>
      </c>
      <c r="F25" s="33">
        <f t="shared" si="0"/>
        <v>37583</v>
      </c>
      <c r="G25" s="19"/>
      <c r="H25" s="16"/>
      <c r="I25" s="17"/>
      <c r="J25" s="18"/>
      <c r="T25" s="90"/>
    </row>
    <row r="26" spans="2:29" x14ac:dyDescent="0.25">
      <c r="B26" s="7">
        <v>46076</v>
      </c>
      <c r="C26" s="8">
        <v>1883</v>
      </c>
      <c r="D26" s="9"/>
      <c r="E26" s="10">
        <v>24.5</v>
      </c>
      <c r="F26" s="33">
        <f t="shared" si="0"/>
        <v>46133.5</v>
      </c>
      <c r="G26" s="19"/>
      <c r="H26" s="16"/>
      <c r="I26" s="17"/>
      <c r="J26" s="18"/>
      <c r="N26" s="90"/>
      <c r="R26" s="89"/>
      <c r="T26" s="90"/>
    </row>
    <row r="27" spans="2:29" x14ac:dyDescent="0.25">
      <c r="B27" s="7">
        <v>46077</v>
      </c>
      <c r="C27" s="8">
        <v>1553</v>
      </c>
      <c r="D27" s="9"/>
      <c r="E27" s="10">
        <v>24.5</v>
      </c>
      <c r="F27" s="33">
        <f t="shared" si="0"/>
        <v>38048.5</v>
      </c>
      <c r="G27" s="15">
        <v>46099</v>
      </c>
      <c r="H27" s="16" t="s">
        <v>101</v>
      </c>
      <c r="I27" s="17"/>
      <c r="J27" s="18">
        <v>-801427.88</v>
      </c>
      <c r="N27" s="90"/>
      <c r="T27" s="90"/>
    </row>
    <row r="28" spans="2:29" x14ac:dyDescent="0.25">
      <c r="B28" s="7">
        <v>46078</v>
      </c>
      <c r="C28" s="8">
        <v>1922</v>
      </c>
      <c r="D28" s="9"/>
      <c r="E28" s="10">
        <v>24.5</v>
      </c>
      <c r="F28" s="33">
        <f t="shared" si="0"/>
        <v>47089</v>
      </c>
      <c r="G28" s="19"/>
      <c r="H28" s="16"/>
      <c r="I28" s="17"/>
      <c r="J28" s="18"/>
      <c r="M28" s="90"/>
      <c r="N28"/>
      <c r="P28" t="s">
        <v>57</v>
      </c>
      <c r="R28" s="89"/>
      <c r="T28" s="90"/>
    </row>
    <row r="29" spans="2:29" x14ac:dyDescent="0.25">
      <c r="B29" s="7">
        <v>46079</v>
      </c>
      <c r="C29" s="8">
        <v>1981</v>
      </c>
      <c r="D29" s="9"/>
      <c r="E29" s="10">
        <v>24.5</v>
      </c>
      <c r="F29" s="33">
        <f t="shared" si="0"/>
        <v>48534.5</v>
      </c>
      <c r="G29" s="19"/>
      <c r="H29" s="16"/>
      <c r="I29" s="17"/>
      <c r="J29" s="18"/>
      <c r="M29" s="173"/>
      <c r="N29"/>
      <c r="T29" s="90"/>
    </row>
    <row r="30" spans="2:29" x14ac:dyDescent="0.25">
      <c r="B30" s="7">
        <v>46080</v>
      </c>
      <c r="C30" s="8">
        <v>1961</v>
      </c>
      <c r="D30" s="9"/>
      <c r="E30" s="10">
        <v>24.5</v>
      </c>
      <c r="F30" s="33">
        <f t="shared" si="0"/>
        <v>48044.5</v>
      </c>
      <c r="G30" s="19"/>
      <c r="H30" s="16"/>
      <c r="I30" s="17"/>
      <c r="J30" s="18"/>
      <c r="N30"/>
      <c r="R30" s="89"/>
      <c r="T30" s="90"/>
    </row>
    <row r="31" spans="2:29" x14ac:dyDescent="0.25">
      <c r="B31" s="7">
        <v>46081</v>
      </c>
      <c r="C31" s="8">
        <v>1670</v>
      </c>
      <c r="D31" s="9"/>
      <c r="E31" s="10">
        <v>24.5</v>
      </c>
      <c r="F31" s="33">
        <f t="shared" si="0"/>
        <v>40915</v>
      </c>
      <c r="G31" s="19"/>
      <c r="H31" s="16"/>
      <c r="I31" s="17"/>
      <c r="J31" s="18"/>
      <c r="N31"/>
      <c r="R31" s="89"/>
      <c r="T31" s="90"/>
    </row>
    <row r="32" spans="2:29" x14ac:dyDescent="0.25">
      <c r="B32" s="7"/>
      <c r="C32" s="8"/>
      <c r="D32" s="9"/>
      <c r="E32" s="10"/>
      <c r="F32" s="33">
        <f t="shared" ref="F32:F34" si="2">+D32*E32</f>
        <v>0</v>
      </c>
      <c r="G32" s="19"/>
      <c r="H32" s="16"/>
      <c r="I32" s="17"/>
      <c r="J32" s="18"/>
      <c r="N32"/>
      <c r="R32" s="89"/>
      <c r="T32" s="90"/>
    </row>
    <row r="33" spans="2:20" x14ac:dyDescent="0.25">
      <c r="B33" s="7"/>
      <c r="C33" s="8"/>
      <c r="D33" s="9"/>
      <c r="E33" s="10"/>
      <c r="F33" s="33">
        <f t="shared" si="2"/>
        <v>0</v>
      </c>
      <c r="G33" s="19"/>
      <c r="H33" s="16"/>
      <c r="I33" s="17"/>
      <c r="J33" s="18"/>
      <c r="N33"/>
      <c r="R33" s="89"/>
      <c r="S33" s="90"/>
      <c r="T33" s="90"/>
    </row>
    <row r="34" spans="2:20" ht="15.75" thickBot="1" x14ac:dyDescent="0.3">
      <c r="B34" s="7"/>
      <c r="C34" s="44"/>
      <c r="D34" s="45"/>
      <c r="E34" s="10"/>
      <c r="F34" s="33">
        <f t="shared" si="2"/>
        <v>0</v>
      </c>
      <c r="G34" s="28"/>
      <c r="H34" s="65"/>
      <c r="I34" s="27"/>
      <c r="J34" s="29"/>
      <c r="N34"/>
      <c r="R34" s="89"/>
      <c r="S34" s="90"/>
      <c r="T34" s="90"/>
    </row>
    <row r="35" spans="2:20" x14ac:dyDescent="0.25">
      <c r="B35" s="38" t="s">
        <v>10</v>
      </c>
      <c r="C35" s="39">
        <f>SUM(C4:C34)</f>
        <v>234883</v>
      </c>
      <c r="D35" s="40">
        <f>SUM(D4:D34)</f>
        <v>0</v>
      </c>
      <c r="E35" s="41"/>
      <c r="F35" s="42" t="s">
        <v>4</v>
      </c>
      <c r="G35" s="94"/>
      <c r="H35" s="188" t="s">
        <v>11</v>
      </c>
      <c r="I35" s="188"/>
      <c r="J35" s="95">
        <f>SUM(J4:J34)</f>
        <v>5812179.831000004</v>
      </c>
      <c r="N35"/>
      <c r="R35" s="89"/>
      <c r="S35" s="90"/>
      <c r="T35" s="90"/>
    </row>
    <row r="36" spans="2:2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5754633.5</v>
      </c>
      <c r="N36"/>
      <c r="R36" s="89"/>
      <c r="S36" s="103"/>
      <c r="T36" s="90"/>
    </row>
    <row r="37" spans="2:20" x14ac:dyDescent="0.25">
      <c r="B37" s="26" t="s">
        <v>14</v>
      </c>
      <c r="C37" s="30">
        <f>C35</f>
        <v>234883</v>
      </c>
      <c r="D37" s="9">
        <f>D35/1.03</f>
        <v>0</v>
      </c>
      <c r="E37" s="10"/>
      <c r="F37" s="33">
        <f>SUM(F4:F36)</f>
        <v>5754633.5</v>
      </c>
      <c r="G37" s="19"/>
      <c r="H37" s="17" t="s">
        <v>15</v>
      </c>
      <c r="I37" s="17">
        <v>0.01</v>
      </c>
      <c r="J37" s="18">
        <f>J36*I37</f>
        <v>57546.334999999999</v>
      </c>
      <c r="L37" s="31">
        <f>J36-J4-J5-J6+J37</f>
        <v>5812179.835</v>
      </c>
      <c r="N37"/>
      <c r="T37" s="90"/>
    </row>
    <row r="38" spans="2:2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  <c r="S38" s="90"/>
      <c r="T38" s="90"/>
    </row>
    <row r="39" spans="2:20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3.9999959990382195E-3</v>
      </c>
      <c r="L39" s="31"/>
      <c r="M39" s="31"/>
      <c r="N39"/>
      <c r="S39" s="90"/>
      <c r="T39" s="90"/>
    </row>
    <row r="40" spans="2:20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31"/>
      <c r="N40"/>
      <c r="S40" s="90"/>
      <c r="T40" s="90"/>
    </row>
    <row r="41" spans="2:20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  <c r="S41" s="90"/>
      <c r="T41" s="90"/>
    </row>
    <row r="42" spans="2:20" x14ac:dyDescent="0.25">
      <c r="J42" s="31"/>
      <c r="N42"/>
      <c r="S42" s="90"/>
      <c r="T42" s="90"/>
    </row>
    <row r="43" spans="2:20" x14ac:dyDescent="0.25">
      <c r="J43" s="31"/>
      <c r="N43"/>
    </row>
    <row r="45" spans="2:20" x14ac:dyDescent="0.25">
      <c r="L45" s="167">
        <v>46054</v>
      </c>
      <c r="M45" s="168">
        <v>18324</v>
      </c>
    </row>
    <row r="46" spans="2:20" x14ac:dyDescent="0.25">
      <c r="L46" s="167">
        <v>46055</v>
      </c>
      <c r="M46" s="168">
        <v>14893</v>
      </c>
    </row>
    <row r="47" spans="2:20" x14ac:dyDescent="0.25">
      <c r="L47" s="167">
        <v>46056</v>
      </c>
      <c r="M47" s="168">
        <v>17984</v>
      </c>
    </row>
    <row r="48" spans="2:20" x14ac:dyDescent="0.25">
      <c r="L48" s="167">
        <v>46057</v>
      </c>
      <c r="M48" s="168">
        <v>15313</v>
      </c>
    </row>
    <row r="49" spans="12:13" x14ac:dyDescent="0.25">
      <c r="L49" s="167">
        <v>46058</v>
      </c>
      <c r="M49" s="168">
        <v>15788</v>
      </c>
    </row>
    <row r="50" spans="12:13" x14ac:dyDescent="0.25">
      <c r="L50" s="167">
        <v>46059</v>
      </c>
      <c r="M50" s="168">
        <v>14138</v>
      </c>
    </row>
    <row r="51" spans="12:13" x14ac:dyDescent="0.25">
      <c r="L51" s="167">
        <v>46060</v>
      </c>
      <c r="M51" s="168">
        <v>14168</v>
      </c>
    </row>
    <row r="52" spans="12:13" x14ac:dyDescent="0.25">
      <c r="L52" s="167">
        <v>46061</v>
      </c>
      <c r="M52" s="168">
        <v>14529</v>
      </c>
    </row>
    <row r="53" spans="12:13" x14ac:dyDescent="0.25">
      <c r="L53" s="167">
        <v>46062</v>
      </c>
      <c r="M53" s="168">
        <v>15106</v>
      </c>
    </row>
    <row r="54" spans="12:13" x14ac:dyDescent="0.25">
      <c r="L54" s="167">
        <v>46063</v>
      </c>
      <c r="M54" s="168">
        <v>15290</v>
      </c>
    </row>
    <row r="55" spans="12:13" x14ac:dyDescent="0.25">
      <c r="L55" s="167">
        <v>46064</v>
      </c>
      <c r="M55" s="168">
        <v>15357</v>
      </c>
    </row>
    <row r="56" spans="12:13" x14ac:dyDescent="0.25">
      <c r="L56" s="167">
        <v>46065</v>
      </c>
      <c r="M56" s="168">
        <v>14311</v>
      </c>
    </row>
    <row r="57" spans="12:13" x14ac:dyDescent="0.25">
      <c r="L57" s="167">
        <v>46066</v>
      </c>
      <c r="M57" s="168">
        <v>15780</v>
      </c>
    </row>
    <row r="58" spans="12:13" x14ac:dyDescent="0.25">
      <c r="L58" s="167">
        <v>46067</v>
      </c>
      <c r="M58" s="168">
        <v>4990</v>
      </c>
    </row>
    <row r="59" spans="12:13" x14ac:dyDescent="0.25">
      <c r="L59" s="167">
        <v>46068</v>
      </c>
      <c r="M59" s="168">
        <v>3981</v>
      </c>
    </row>
    <row r="60" spans="12:13" x14ac:dyDescent="0.25">
      <c r="L60" s="167">
        <v>46069</v>
      </c>
      <c r="M60" s="168">
        <v>2019</v>
      </c>
    </row>
    <row r="61" spans="12:13" x14ac:dyDescent="0.25">
      <c r="L61" s="167">
        <v>46070</v>
      </c>
      <c r="M61" s="168">
        <v>2291</v>
      </c>
    </row>
    <row r="62" spans="12:13" x14ac:dyDescent="0.25">
      <c r="L62" s="167">
        <v>46071</v>
      </c>
      <c r="M62" s="168">
        <v>1981</v>
      </c>
    </row>
    <row r="63" spans="12:13" x14ac:dyDescent="0.25">
      <c r="L63" s="167">
        <v>46072</v>
      </c>
      <c r="M63" s="168">
        <v>2000</v>
      </c>
    </row>
    <row r="64" spans="12:13" ht="15.75" thickBot="1" x14ac:dyDescent="0.3">
      <c r="L64" s="167">
        <v>46073</v>
      </c>
      <c r="M64" s="168">
        <v>2078</v>
      </c>
    </row>
    <row r="65" spans="12:13" ht="15.75" thickTop="1" x14ac:dyDescent="0.25">
      <c r="L65" s="166"/>
      <c r="M65" s="169">
        <v>220321</v>
      </c>
    </row>
  </sheetData>
  <mergeCells count="8"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78F3-F02C-49CD-B006-1B5254C15014}">
  <dimension ref="B1:AC43"/>
  <sheetViews>
    <sheetView zoomScale="85" zoomScaleNormal="85" workbookViewId="0">
      <selection activeCell="L1" sqref="L1:N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4.28515625" style="48" bestFit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SUM(N3:N35)</f>
        <v>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</row>
    <row r="4" spans="2:29" x14ac:dyDescent="0.25">
      <c r="B4" s="7">
        <v>46082</v>
      </c>
      <c r="C4" s="8"/>
      <c r="D4" s="49"/>
      <c r="E4" s="10">
        <v>21</v>
      </c>
      <c r="F4" s="33">
        <f>+C4*E4</f>
        <v>0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</row>
    <row r="5" spans="2:29" x14ac:dyDescent="0.25">
      <c r="B5" s="7">
        <v>46083</v>
      </c>
      <c r="C5" s="8"/>
      <c r="D5" s="49"/>
      <c r="E5" s="10">
        <v>21</v>
      </c>
      <c r="F5" s="33">
        <f t="shared" ref="F5:F15" si="0">+C5*E5</f>
        <v>0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</row>
    <row r="6" spans="2:29" x14ac:dyDescent="0.25">
      <c r="B6" s="7">
        <v>46084</v>
      </c>
      <c r="C6" s="8"/>
      <c r="D6" s="49"/>
      <c r="E6" s="10">
        <v>21</v>
      </c>
      <c r="F6" s="33">
        <f t="shared" si="0"/>
        <v>0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</row>
    <row r="7" spans="2:29" x14ac:dyDescent="0.25">
      <c r="B7" s="7">
        <v>46085</v>
      </c>
      <c r="C7" s="8"/>
      <c r="D7" s="4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'ŞUBAT 2026'!J39*-1</f>
        <v>-3.9999959990382195E-3</v>
      </c>
      <c r="L7" s="52">
        <v>46001</v>
      </c>
      <c r="M7" s="13" t="s">
        <v>44</v>
      </c>
      <c r="N7" s="53">
        <v>500000</v>
      </c>
    </row>
    <row r="8" spans="2:29" x14ac:dyDescent="0.25">
      <c r="B8" s="7">
        <v>46086</v>
      </c>
      <c r="C8" s="8"/>
      <c r="D8" s="49"/>
      <c r="E8" s="10">
        <v>21</v>
      </c>
      <c r="F8" s="33">
        <f t="shared" si="0"/>
        <v>0</v>
      </c>
      <c r="G8" s="15"/>
      <c r="H8" s="16"/>
      <c r="I8" s="17"/>
      <c r="J8" s="18"/>
      <c r="L8" s="50" t="s">
        <v>40</v>
      </c>
      <c r="M8" s="50"/>
      <c r="N8" s="51">
        <v>-500000</v>
      </c>
    </row>
    <row r="9" spans="2:29" x14ac:dyDescent="0.25">
      <c r="B9" s="7">
        <v>46087</v>
      </c>
      <c r="C9" s="8"/>
      <c r="D9" s="49"/>
      <c r="E9" s="10">
        <v>21</v>
      </c>
      <c r="F9" s="170">
        <f t="shared" si="0"/>
        <v>0</v>
      </c>
      <c r="G9" s="47"/>
      <c r="H9" s="17"/>
      <c r="I9" s="17"/>
      <c r="J9" s="37"/>
      <c r="L9" s="52">
        <v>46021</v>
      </c>
      <c r="M9" s="13" t="s">
        <v>45</v>
      </c>
      <c r="N9" s="53">
        <v>500000</v>
      </c>
    </row>
    <row r="10" spans="2:29" x14ac:dyDescent="0.25">
      <c r="B10" s="7">
        <v>46088</v>
      </c>
      <c r="C10" s="8"/>
      <c r="D10" s="49"/>
      <c r="E10" s="10">
        <v>21</v>
      </c>
      <c r="F10" s="170">
        <f t="shared" si="0"/>
        <v>0</v>
      </c>
      <c r="G10" s="17"/>
      <c r="H10" s="17"/>
      <c r="I10" s="17"/>
      <c r="J10" s="17"/>
      <c r="L10" s="50" t="s">
        <v>40</v>
      </c>
      <c r="M10" s="50"/>
      <c r="N10" s="51">
        <v>-500000</v>
      </c>
    </row>
    <row r="11" spans="2:29" x14ac:dyDescent="0.25">
      <c r="B11" s="7">
        <v>46089</v>
      </c>
      <c r="C11" s="8"/>
      <c r="D11" s="9"/>
      <c r="E11" s="10">
        <v>21</v>
      </c>
      <c r="F11" s="170">
        <f t="shared" si="0"/>
        <v>0</v>
      </c>
      <c r="G11" s="171"/>
      <c r="H11" s="17"/>
      <c r="I11" s="17"/>
      <c r="J11" s="172"/>
      <c r="L11" s="52">
        <v>46014</v>
      </c>
      <c r="M11" s="13" t="s">
        <v>56</v>
      </c>
      <c r="N11" s="53">
        <v>1000000</v>
      </c>
      <c r="O11" t="s">
        <v>58</v>
      </c>
    </row>
    <row r="12" spans="2:29" x14ac:dyDescent="0.25">
      <c r="B12" s="7">
        <v>46090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  <c r="L12" s="52">
        <v>46016</v>
      </c>
      <c r="M12" s="13" t="s">
        <v>56</v>
      </c>
      <c r="N12" s="53">
        <v>1000000</v>
      </c>
      <c r="O12" t="s">
        <v>58</v>
      </c>
    </row>
    <row r="13" spans="2:29" x14ac:dyDescent="0.25">
      <c r="B13" s="7">
        <v>46091</v>
      </c>
      <c r="C13" s="8"/>
      <c r="D13" s="9"/>
      <c r="E13" s="10">
        <v>21</v>
      </c>
      <c r="F13" s="33">
        <f t="shared" si="0"/>
        <v>0</v>
      </c>
      <c r="G13" s="15"/>
      <c r="H13" s="17"/>
      <c r="I13" s="17"/>
      <c r="J13" s="98"/>
      <c r="L13" s="52">
        <v>46034</v>
      </c>
      <c r="M13" s="13" t="s">
        <v>56</v>
      </c>
      <c r="N13" s="53">
        <v>2000000</v>
      </c>
    </row>
    <row r="14" spans="2:29" x14ac:dyDescent="0.25">
      <c r="B14" s="7">
        <v>46092</v>
      </c>
      <c r="C14" s="8"/>
      <c r="D14" s="9"/>
      <c r="E14" s="10">
        <v>21</v>
      </c>
      <c r="F14" s="33">
        <f t="shared" si="0"/>
        <v>0</v>
      </c>
      <c r="G14" s="15"/>
      <c r="H14" s="17"/>
      <c r="I14" s="17"/>
      <c r="J14" s="98"/>
      <c r="L14" s="52">
        <v>46036</v>
      </c>
      <c r="M14" s="53" t="s">
        <v>56</v>
      </c>
      <c r="N14" s="53">
        <v>2000000</v>
      </c>
    </row>
    <row r="15" spans="2:29" x14ac:dyDescent="0.25">
      <c r="B15" s="7">
        <v>46093</v>
      </c>
      <c r="C15" s="8"/>
      <c r="D15" s="9"/>
      <c r="E15" s="10">
        <v>21</v>
      </c>
      <c r="F15" s="33">
        <f t="shared" si="0"/>
        <v>0</v>
      </c>
      <c r="G15" s="19"/>
      <c r="H15" s="16"/>
      <c r="I15" s="17"/>
      <c r="J15" s="18"/>
      <c r="L15" s="52">
        <v>46036</v>
      </c>
      <c r="M15" s="53" t="s">
        <v>72</v>
      </c>
      <c r="N15" s="53">
        <v>1000000</v>
      </c>
      <c r="P15" t="s">
        <v>57</v>
      </c>
    </row>
    <row r="16" spans="2:29" x14ac:dyDescent="0.25">
      <c r="B16" s="7">
        <v>46094</v>
      </c>
      <c r="C16" s="8"/>
      <c r="D16" s="9"/>
      <c r="E16" s="10">
        <v>21</v>
      </c>
      <c r="F16" s="33">
        <f t="shared" ref="F16:F34" si="1">+D16*E16</f>
        <v>0</v>
      </c>
      <c r="G16" s="19"/>
      <c r="H16" s="16"/>
      <c r="I16" s="17"/>
      <c r="J16" s="18"/>
      <c r="L16" s="52">
        <v>46038</v>
      </c>
      <c r="M16" s="53" t="s">
        <v>56</v>
      </c>
      <c r="N16" s="53">
        <v>1500000</v>
      </c>
    </row>
    <row r="17" spans="2:14" x14ac:dyDescent="0.25">
      <c r="B17" s="7">
        <v>46095</v>
      </c>
      <c r="C17" s="8"/>
      <c r="D17" s="9"/>
      <c r="E17" s="10">
        <v>21</v>
      </c>
      <c r="F17" s="33">
        <f t="shared" si="1"/>
        <v>0</v>
      </c>
      <c r="G17" s="19"/>
      <c r="H17" s="16"/>
      <c r="I17" s="17"/>
      <c r="J17" s="18"/>
      <c r="L17" s="52">
        <v>46041</v>
      </c>
      <c r="M17" s="53" t="s">
        <v>56</v>
      </c>
      <c r="N17" s="53">
        <v>1500000</v>
      </c>
    </row>
    <row r="18" spans="2:14" x14ac:dyDescent="0.25">
      <c r="B18" s="7">
        <v>46096</v>
      </c>
      <c r="C18" s="8"/>
      <c r="D18" s="9"/>
      <c r="E18" s="10">
        <v>21</v>
      </c>
      <c r="F18" s="33">
        <f t="shared" si="1"/>
        <v>0</v>
      </c>
      <c r="G18" s="19"/>
      <c r="H18" s="16"/>
      <c r="I18" s="17"/>
      <c r="J18" s="18"/>
      <c r="L18" s="52">
        <v>46050</v>
      </c>
      <c r="M18" s="102" t="s">
        <v>73</v>
      </c>
      <c r="N18" s="53">
        <v>2000000</v>
      </c>
    </row>
    <row r="19" spans="2:14" x14ac:dyDescent="0.25">
      <c r="B19" s="7">
        <v>46097</v>
      </c>
      <c r="C19" s="8"/>
      <c r="D19" s="9"/>
      <c r="E19" s="10">
        <v>21</v>
      </c>
      <c r="F19" s="33">
        <f t="shared" si="1"/>
        <v>0</v>
      </c>
      <c r="G19" s="19"/>
      <c r="H19" s="16"/>
      <c r="I19" s="17"/>
      <c r="J19" s="18"/>
      <c r="L19" s="50" t="s">
        <v>64</v>
      </c>
      <c r="M19" s="50"/>
      <c r="N19" s="51">
        <v>-2000000</v>
      </c>
    </row>
    <row r="20" spans="2:14" x14ac:dyDescent="0.25">
      <c r="B20" s="7">
        <v>46098</v>
      </c>
      <c r="C20" s="8"/>
      <c r="D20" s="9"/>
      <c r="E20" s="10">
        <v>21</v>
      </c>
      <c r="F20" s="33">
        <f t="shared" si="1"/>
        <v>0</v>
      </c>
      <c r="G20" s="19"/>
      <c r="H20" s="16"/>
      <c r="I20" s="17"/>
      <c r="J20" s="18"/>
      <c r="L20" s="50" t="s">
        <v>64</v>
      </c>
      <c r="M20" s="51"/>
      <c r="N20" s="51">
        <v>-10000000</v>
      </c>
    </row>
    <row r="21" spans="2:14" x14ac:dyDescent="0.25">
      <c r="B21" s="7">
        <v>46099</v>
      </c>
      <c r="C21" s="8"/>
      <c r="D21" s="9"/>
      <c r="E21" s="10">
        <v>21</v>
      </c>
      <c r="F21" s="33">
        <f t="shared" si="1"/>
        <v>0</v>
      </c>
      <c r="G21" s="19"/>
      <c r="H21" s="16"/>
      <c r="I21" s="17"/>
      <c r="J21" s="18"/>
      <c r="L21" s="50" t="s">
        <v>67</v>
      </c>
      <c r="M21" s="51"/>
      <c r="N21" s="51"/>
    </row>
    <row r="22" spans="2:14" x14ac:dyDescent="0.25">
      <c r="B22" s="7">
        <v>46100</v>
      </c>
      <c r="C22" s="8"/>
      <c r="D22" s="9"/>
      <c r="E22" s="10">
        <v>21</v>
      </c>
      <c r="F22" s="33">
        <f t="shared" si="1"/>
        <v>0</v>
      </c>
      <c r="G22" s="19"/>
      <c r="H22" s="16"/>
      <c r="I22" s="17"/>
      <c r="J22" s="18"/>
      <c r="L22" s="50" t="s">
        <v>68</v>
      </c>
      <c r="M22" s="51"/>
      <c r="N22" s="51"/>
    </row>
    <row r="23" spans="2:14" x14ac:dyDescent="0.25">
      <c r="B23" s="7">
        <v>46101</v>
      </c>
      <c r="C23" s="8"/>
      <c r="D23" s="9"/>
      <c r="E23" s="10">
        <v>21</v>
      </c>
      <c r="F23" s="33">
        <f t="shared" si="1"/>
        <v>0</v>
      </c>
      <c r="G23" s="19"/>
      <c r="H23" s="16"/>
      <c r="I23" s="17"/>
      <c r="J23" s="18"/>
      <c r="L23" s="50" t="s">
        <v>69</v>
      </c>
      <c r="M23" s="51"/>
      <c r="N23" s="51"/>
    </row>
    <row r="24" spans="2:14" x14ac:dyDescent="0.25">
      <c r="B24" s="7">
        <v>46102</v>
      </c>
      <c r="C24" s="8"/>
      <c r="D24" s="9"/>
      <c r="E24" s="10">
        <v>21</v>
      </c>
      <c r="F24" s="33">
        <f t="shared" si="1"/>
        <v>0</v>
      </c>
      <c r="G24" s="19"/>
      <c r="H24" s="16"/>
      <c r="I24" s="17"/>
      <c r="J24" s="18"/>
      <c r="L24" s="50" t="s">
        <v>70</v>
      </c>
      <c r="M24" s="51"/>
      <c r="N24" s="51"/>
    </row>
    <row r="25" spans="2:14" x14ac:dyDescent="0.25">
      <c r="B25" s="7">
        <v>46103</v>
      </c>
      <c r="C25" s="8"/>
      <c r="D25" s="9"/>
      <c r="E25" s="10">
        <v>21</v>
      </c>
      <c r="F25" s="33">
        <f t="shared" si="1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>
        <v>21</v>
      </c>
      <c r="F26" s="33">
        <f t="shared" si="1"/>
        <v>0</v>
      </c>
      <c r="G26" s="19"/>
      <c r="H26" s="16"/>
      <c r="I26" s="17"/>
      <c r="J26" s="18"/>
      <c r="N26" s="90"/>
    </row>
    <row r="27" spans="2:14" x14ac:dyDescent="0.25">
      <c r="B27" s="7">
        <v>46105</v>
      </c>
      <c r="C27" s="8"/>
      <c r="D27" s="9"/>
      <c r="E27" s="10">
        <v>21</v>
      </c>
      <c r="F27" s="33">
        <f t="shared" si="1"/>
        <v>0</v>
      </c>
      <c r="G27" s="19"/>
      <c r="H27" s="16"/>
      <c r="I27" s="17"/>
      <c r="J27" s="18"/>
      <c r="N27" s="90"/>
    </row>
    <row r="28" spans="2:14" x14ac:dyDescent="0.25">
      <c r="B28" s="7">
        <v>46106</v>
      </c>
      <c r="C28" s="8"/>
      <c r="D28" s="9"/>
      <c r="E28" s="10">
        <v>21</v>
      </c>
      <c r="F28" s="33">
        <f t="shared" si="1"/>
        <v>0</v>
      </c>
      <c r="G28" s="19"/>
      <c r="H28" s="16"/>
      <c r="I28" s="17"/>
      <c r="J28" s="18"/>
      <c r="M28" s="90"/>
      <c r="N28"/>
    </row>
    <row r="29" spans="2:14" x14ac:dyDescent="0.25">
      <c r="B29" s="7">
        <v>46107</v>
      </c>
      <c r="C29" s="8"/>
      <c r="D29" s="9"/>
      <c r="E29" s="10">
        <v>21</v>
      </c>
      <c r="F29" s="33">
        <f t="shared" si="1"/>
        <v>0</v>
      </c>
      <c r="G29" s="19"/>
      <c r="H29" s="16"/>
      <c r="I29" s="17"/>
      <c r="J29" s="18"/>
      <c r="N29"/>
    </row>
    <row r="30" spans="2:14" x14ac:dyDescent="0.25">
      <c r="B30" s="7">
        <v>46108</v>
      </c>
      <c r="C30" s="8"/>
      <c r="D30" s="9"/>
      <c r="E30" s="10">
        <v>21</v>
      </c>
      <c r="F30" s="33">
        <f t="shared" si="1"/>
        <v>0</v>
      </c>
      <c r="G30" s="19"/>
      <c r="H30" s="16"/>
      <c r="I30" s="17"/>
      <c r="J30" s="18"/>
      <c r="N30"/>
    </row>
    <row r="31" spans="2:14" x14ac:dyDescent="0.25">
      <c r="B31" s="7">
        <v>46109</v>
      </c>
      <c r="C31" s="8"/>
      <c r="D31" s="9"/>
      <c r="E31" s="10">
        <v>21</v>
      </c>
      <c r="F31" s="33">
        <f t="shared" si="1"/>
        <v>0</v>
      </c>
      <c r="G31" s="19"/>
      <c r="H31" s="16"/>
      <c r="I31" s="17"/>
      <c r="J31" s="18"/>
      <c r="N31"/>
    </row>
    <row r="32" spans="2:14" x14ac:dyDescent="0.25">
      <c r="B32" s="7">
        <v>46110</v>
      </c>
      <c r="C32" s="8"/>
      <c r="D32" s="9"/>
      <c r="E32" s="10">
        <v>21</v>
      </c>
      <c r="F32" s="33">
        <f t="shared" si="1"/>
        <v>0</v>
      </c>
      <c r="G32" s="19"/>
      <c r="H32" s="16"/>
      <c r="I32" s="17"/>
      <c r="J32" s="18"/>
      <c r="N32"/>
    </row>
    <row r="33" spans="2:14" x14ac:dyDescent="0.25">
      <c r="B33" s="7">
        <v>46111</v>
      </c>
      <c r="C33" s="8"/>
      <c r="D33" s="9"/>
      <c r="E33" s="10">
        <v>21</v>
      </c>
      <c r="F33" s="33">
        <f t="shared" si="1"/>
        <v>0</v>
      </c>
      <c r="G33" s="19"/>
      <c r="H33" s="16"/>
      <c r="I33" s="17"/>
      <c r="J33" s="18"/>
      <c r="N33"/>
    </row>
    <row r="34" spans="2:14" ht="15.75" thickBot="1" x14ac:dyDescent="0.3">
      <c r="B34" s="7">
        <v>46112</v>
      </c>
      <c r="C34" s="44"/>
      <c r="D34" s="45"/>
      <c r="E34" s="10">
        <v>21</v>
      </c>
      <c r="F34" s="33">
        <f t="shared" si="1"/>
        <v>0</v>
      </c>
      <c r="G34" s="28"/>
      <c r="H34" s="65"/>
      <c r="I34" s="27"/>
      <c r="J34" s="29"/>
      <c r="N34"/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94"/>
      <c r="H35" s="188" t="s">
        <v>11</v>
      </c>
      <c r="I35" s="188"/>
      <c r="J35" s="95">
        <f>SUM(J4:J34)</f>
        <v>-3.9999959990382195E-3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0</v>
      </c>
      <c r="N36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L37" s="31">
        <f>J36-J4-J5-J6+J37</f>
        <v>0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3.9999959990382195E-3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  <c r="N4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F7E7-6F07-4486-B3FB-6F4E91F1111A}">
  <dimension ref="B1:AC43"/>
  <sheetViews>
    <sheetView zoomScale="85" zoomScaleNormal="85" workbookViewId="0">
      <selection activeCell="L1" sqref="L1:N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SUM(N3:N35)</f>
        <v>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</row>
    <row r="4" spans="2:29" x14ac:dyDescent="0.25">
      <c r="B4" s="7">
        <v>46113</v>
      </c>
      <c r="C4" s="8"/>
      <c r="D4" s="49"/>
      <c r="E4" s="10">
        <v>21</v>
      </c>
      <c r="F4" s="33">
        <f>+C4*E4</f>
        <v>0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</row>
    <row r="5" spans="2:29" x14ac:dyDescent="0.25">
      <c r="B5" s="7">
        <v>46114</v>
      </c>
      <c r="C5" s="8"/>
      <c r="D5" s="49"/>
      <c r="E5" s="10">
        <v>21</v>
      </c>
      <c r="F5" s="33">
        <f t="shared" ref="F5:F15" si="0">+C5*E5</f>
        <v>0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</row>
    <row r="6" spans="2:29" x14ac:dyDescent="0.25">
      <c r="B6" s="7">
        <v>46115</v>
      </c>
      <c r="C6" s="8"/>
      <c r="D6" s="49"/>
      <c r="E6" s="10">
        <v>21</v>
      </c>
      <c r="F6" s="33">
        <f t="shared" si="0"/>
        <v>0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</row>
    <row r="7" spans="2:29" x14ac:dyDescent="0.25">
      <c r="B7" s="7">
        <v>46116</v>
      </c>
      <c r="C7" s="8"/>
      <c r="D7" s="4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'MART 2026'!J39*-1</f>
        <v>-3.9999959990382195E-3</v>
      </c>
      <c r="L7" s="52">
        <v>46001</v>
      </c>
      <c r="M7" s="13" t="s">
        <v>44</v>
      </c>
      <c r="N7" s="53">
        <v>500000</v>
      </c>
    </row>
    <row r="8" spans="2:29" x14ac:dyDescent="0.25">
      <c r="B8" s="7">
        <v>46117</v>
      </c>
      <c r="C8" s="8"/>
      <c r="D8" s="49"/>
      <c r="E8" s="10">
        <v>21</v>
      </c>
      <c r="F8" s="33">
        <f t="shared" si="0"/>
        <v>0</v>
      </c>
      <c r="G8" s="15"/>
      <c r="H8" s="16"/>
      <c r="I8" s="17"/>
      <c r="J8" s="18"/>
      <c r="L8" s="50" t="s">
        <v>40</v>
      </c>
      <c r="M8" s="50"/>
      <c r="N8" s="51">
        <v>-500000</v>
      </c>
    </row>
    <row r="9" spans="2:29" x14ac:dyDescent="0.25">
      <c r="B9" s="7">
        <v>46118</v>
      </c>
      <c r="C9" s="8"/>
      <c r="D9" s="49"/>
      <c r="E9" s="10">
        <v>21</v>
      </c>
      <c r="F9" s="33">
        <f t="shared" si="0"/>
        <v>0</v>
      </c>
      <c r="G9" s="15"/>
      <c r="H9" s="16"/>
      <c r="I9" s="17"/>
      <c r="J9" s="18"/>
      <c r="L9" s="52">
        <v>46021</v>
      </c>
      <c r="M9" s="13" t="s">
        <v>45</v>
      </c>
      <c r="N9" s="53">
        <v>500000</v>
      </c>
    </row>
    <row r="10" spans="2:29" x14ac:dyDescent="0.25">
      <c r="B10" s="7">
        <v>46119</v>
      </c>
      <c r="C10" s="8"/>
      <c r="D10" s="49"/>
      <c r="E10" s="10">
        <v>21</v>
      </c>
      <c r="F10" s="33">
        <f t="shared" si="0"/>
        <v>0</v>
      </c>
      <c r="G10" s="99"/>
      <c r="H10" s="100"/>
      <c r="I10" s="50"/>
      <c r="J10" s="101"/>
      <c r="L10" s="50" t="s">
        <v>40</v>
      </c>
      <c r="M10" s="50"/>
      <c r="N10" s="51">
        <v>-500000</v>
      </c>
    </row>
    <row r="11" spans="2:29" x14ac:dyDescent="0.25">
      <c r="B11" s="7">
        <v>46120</v>
      </c>
      <c r="C11" s="8"/>
      <c r="D11" s="9"/>
      <c r="E11" s="10">
        <v>21</v>
      </c>
      <c r="F11" s="33">
        <f t="shared" si="0"/>
        <v>0</v>
      </c>
      <c r="G11" s="96"/>
      <c r="H11" s="16"/>
      <c r="I11" s="17"/>
      <c r="J11" s="97"/>
      <c r="L11" s="52">
        <v>46014</v>
      </c>
      <c r="M11" s="13" t="s">
        <v>56</v>
      </c>
      <c r="N11" s="53">
        <v>1000000</v>
      </c>
      <c r="O11" t="s">
        <v>58</v>
      </c>
    </row>
    <row r="12" spans="2:29" x14ac:dyDescent="0.25">
      <c r="B12" s="7">
        <v>46121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  <c r="L12" s="52">
        <v>46016</v>
      </c>
      <c r="M12" s="13" t="s">
        <v>56</v>
      </c>
      <c r="N12" s="53">
        <v>1000000</v>
      </c>
      <c r="O12" t="s">
        <v>58</v>
      </c>
    </row>
    <row r="13" spans="2:29" x14ac:dyDescent="0.25">
      <c r="B13" s="7">
        <v>46122</v>
      </c>
      <c r="C13" s="8"/>
      <c r="D13" s="9"/>
      <c r="E13" s="10">
        <v>21</v>
      </c>
      <c r="F13" s="33">
        <f t="shared" si="0"/>
        <v>0</v>
      </c>
      <c r="G13" s="15"/>
      <c r="H13" s="17"/>
      <c r="I13" s="17"/>
      <c r="J13" s="98"/>
      <c r="L13" s="52">
        <v>46034</v>
      </c>
      <c r="M13" s="13" t="s">
        <v>56</v>
      </c>
      <c r="N13" s="53">
        <v>2000000</v>
      </c>
    </row>
    <row r="14" spans="2:29" x14ac:dyDescent="0.25">
      <c r="B14" s="7">
        <v>46123</v>
      </c>
      <c r="C14" s="8"/>
      <c r="D14" s="9"/>
      <c r="E14" s="10">
        <v>21</v>
      </c>
      <c r="F14" s="33">
        <f t="shared" si="0"/>
        <v>0</v>
      </c>
      <c r="G14" s="15"/>
      <c r="H14" s="17"/>
      <c r="I14" s="17"/>
      <c r="J14" s="98"/>
      <c r="L14" s="52">
        <v>46036</v>
      </c>
      <c r="M14" s="53" t="s">
        <v>56</v>
      </c>
      <c r="N14" s="53">
        <v>2000000</v>
      </c>
    </row>
    <row r="15" spans="2:29" x14ac:dyDescent="0.25">
      <c r="B15" s="7">
        <v>46124</v>
      </c>
      <c r="C15" s="8"/>
      <c r="D15" s="9"/>
      <c r="E15" s="10">
        <v>21</v>
      </c>
      <c r="F15" s="33">
        <f t="shared" si="0"/>
        <v>0</v>
      </c>
      <c r="G15" s="19"/>
      <c r="H15" s="16"/>
      <c r="I15" s="17"/>
      <c r="J15" s="18"/>
      <c r="L15" s="52">
        <v>46036</v>
      </c>
      <c r="M15" s="53" t="s">
        <v>72</v>
      </c>
      <c r="N15" s="53">
        <v>1000000</v>
      </c>
      <c r="P15" t="s">
        <v>57</v>
      </c>
    </row>
    <row r="16" spans="2:29" x14ac:dyDescent="0.25">
      <c r="B16" s="7">
        <v>46125</v>
      </c>
      <c r="C16" s="8"/>
      <c r="D16" s="9"/>
      <c r="E16" s="10">
        <v>21</v>
      </c>
      <c r="F16" s="33">
        <f t="shared" ref="F16:F34" si="1">+D16*E16</f>
        <v>0</v>
      </c>
      <c r="G16" s="19"/>
      <c r="H16" s="16"/>
      <c r="I16" s="17"/>
      <c r="J16" s="18"/>
      <c r="L16" s="52">
        <v>46038</v>
      </c>
      <c r="M16" s="53" t="s">
        <v>56</v>
      </c>
      <c r="N16" s="53">
        <v>1500000</v>
      </c>
    </row>
    <row r="17" spans="2:14" x14ac:dyDescent="0.25">
      <c r="B17" s="7">
        <v>46126</v>
      </c>
      <c r="C17" s="8"/>
      <c r="D17" s="9"/>
      <c r="E17" s="10">
        <v>21</v>
      </c>
      <c r="F17" s="33">
        <f t="shared" si="1"/>
        <v>0</v>
      </c>
      <c r="G17" s="19"/>
      <c r="H17" s="16"/>
      <c r="I17" s="17"/>
      <c r="J17" s="18"/>
      <c r="L17" s="52">
        <v>46041</v>
      </c>
      <c r="M17" s="53" t="s">
        <v>56</v>
      </c>
      <c r="N17" s="53">
        <v>1500000</v>
      </c>
    </row>
    <row r="18" spans="2:14" x14ac:dyDescent="0.25">
      <c r="B18" s="7">
        <v>46127</v>
      </c>
      <c r="C18" s="8"/>
      <c r="D18" s="9"/>
      <c r="E18" s="10">
        <v>21</v>
      </c>
      <c r="F18" s="33">
        <f t="shared" si="1"/>
        <v>0</v>
      </c>
      <c r="G18" s="19"/>
      <c r="H18" s="16"/>
      <c r="I18" s="17"/>
      <c r="J18" s="18"/>
      <c r="L18" s="52">
        <v>46050</v>
      </c>
      <c r="M18" s="102" t="s">
        <v>73</v>
      </c>
      <c r="N18" s="53">
        <v>2000000</v>
      </c>
    </row>
    <row r="19" spans="2:14" x14ac:dyDescent="0.25">
      <c r="B19" s="7">
        <v>46128</v>
      </c>
      <c r="C19" s="8"/>
      <c r="D19" s="9"/>
      <c r="E19" s="10">
        <v>21</v>
      </c>
      <c r="F19" s="33">
        <f t="shared" si="1"/>
        <v>0</v>
      </c>
      <c r="G19" s="19"/>
      <c r="H19" s="16"/>
      <c r="I19" s="17"/>
      <c r="J19" s="18"/>
      <c r="L19" s="50" t="s">
        <v>64</v>
      </c>
      <c r="M19" s="50"/>
      <c r="N19" s="51">
        <v>-2000000</v>
      </c>
    </row>
    <row r="20" spans="2:14" x14ac:dyDescent="0.25">
      <c r="B20" s="7">
        <v>46129</v>
      </c>
      <c r="C20" s="8"/>
      <c r="D20" s="9"/>
      <c r="E20" s="10">
        <v>21</v>
      </c>
      <c r="F20" s="33">
        <f t="shared" si="1"/>
        <v>0</v>
      </c>
      <c r="G20" s="19"/>
      <c r="H20" s="16"/>
      <c r="I20" s="17"/>
      <c r="J20" s="18"/>
      <c r="L20" s="50" t="s">
        <v>64</v>
      </c>
      <c r="M20" s="51"/>
      <c r="N20" s="51">
        <v>-10000000</v>
      </c>
    </row>
    <row r="21" spans="2:14" x14ac:dyDescent="0.25">
      <c r="B21" s="7">
        <v>46130</v>
      </c>
      <c r="C21" s="8"/>
      <c r="D21" s="9"/>
      <c r="E21" s="10">
        <v>21</v>
      </c>
      <c r="F21" s="33">
        <f t="shared" si="1"/>
        <v>0</v>
      </c>
      <c r="G21" s="19"/>
      <c r="H21" s="16"/>
      <c r="I21" s="17"/>
      <c r="J21" s="18"/>
      <c r="L21" s="50" t="s">
        <v>67</v>
      </c>
      <c r="M21" s="51"/>
      <c r="N21" s="51"/>
    </row>
    <row r="22" spans="2:14" x14ac:dyDescent="0.25">
      <c r="B22" s="7">
        <v>46131</v>
      </c>
      <c r="C22" s="8"/>
      <c r="D22" s="9"/>
      <c r="E22" s="10">
        <v>21</v>
      </c>
      <c r="F22" s="33">
        <f t="shared" si="1"/>
        <v>0</v>
      </c>
      <c r="G22" s="19"/>
      <c r="H22" s="16"/>
      <c r="I22" s="17"/>
      <c r="J22" s="18"/>
      <c r="L22" s="50" t="s">
        <v>68</v>
      </c>
      <c r="M22" s="51"/>
      <c r="N22" s="51"/>
    </row>
    <row r="23" spans="2:14" x14ac:dyDescent="0.25">
      <c r="B23" s="7">
        <v>46132</v>
      </c>
      <c r="C23" s="8"/>
      <c r="D23" s="9"/>
      <c r="E23" s="10">
        <v>21</v>
      </c>
      <c r="F23" s="33">
        <f t="shared" si="1"/>
        <v>0</v>
      </c>
      <c r="G23" s="19"/>
      <c r="H23" s="16"/>
      <c r="I23" s="17"/>
      <c r="J23" s="18"/>
      <c r="L23" s="50" t="s">
        <v>69</v>
      </c>
      <c r="M23" s="51"/>
      <c r="N23" s="51"/>
    </row>
    <row r="24" spans="2:14" x14ac:dyDescent="0.25">
      <c r="B24" s="7">
        <v>46133</v>
      </c>
      <c r="C24" s="8"/>
      <c r="D24" s="9"/>
      <c r="E24" s="10">
        <v>21</v>
      </c>
      <c r="F24" s="33">
        <f t="shared" si="1"/>
        <v>0</v>
      </c>
      <c r="G24" s="19"/>
      <c r="H24" s="16"/>
      <c r="I24" s="17"/>
      <c r="J24" s="18"/>
      <c r="L24" s="50" t="s">
        <v>70</v>
      </c>
      <c r="M24" s="51"/>
      <c r="N24" s="51"/>
    </row>
    <row r="25" spans="2:14" x14ac:dyDescent="0.25">
      <c r="B25" s="7">
        <v>46134</v>
      </c>
      <c r="C25" s="8"/>
      <c r="D25" s="9"/>
      <c r="E25" s="10">
        <v>21</v>
      </c>
      <c r="F25" s="33">
        <f t="shared" si="1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>
        <v>21</v>
      </c>
      <c r="F26" s="33">
        <f t="shared" si="1"/>
        <v>0</v>
      </c>
      <c r="G26" s="19"/>
      <c r="H26" s="16"/>
      <c r="I26" s="17"/>
      <c r="J26" s="18"/>
      <c r="N26" s="90"/>
    </row>
    <row r="27" spans="2:14" x14ac:dyDescent="0.25">
      <c r="B27" s="7">
        <v>46136</v>
      </c>
      <c r="C27" s="8"/>
      <c r="D27" s="9"/>
      <c r="E27" s="10">
        <v>21</v>
      </c>
      <c r="F27" s="33">
        <f t="shared" si="1"/>
        <v>0</v>
      </c>
      <c r="G27" s="19"/>
      <c r="H27" s="16"/>
      <c r="I27" s="17"/>
      <c r="J27" s="18"/>
      <c r="N27" s="90"/>
    </row>
    <row r="28" spans="2:14" x14ac:dyDescent="0.25">
      <c r="B28" s="7">
        <v>46137</v>
      </c>
      <c r="C28" s="8"/>
      <c r="D28" s="9"/>
      <c r="E28" s="10">
        <v>21</v>
      </c>
      <c r="F28" s="33">
        <f t="shared" si="1"/>
        <v>0</v>
      </c>
      <c r="G28" s="19"/>
      <c r="H28" s="16"/>
      <c r="I28" s="17"/>
      <c r="J28" s="18"/>
      <c r="M28" s="90"/>
      <c r="N28"/>
    </row>
    <row r="29" spans="2:14" x14ac:dyDescent="0.25">
      <c r="B29" s="7">
        <v>46138</v>
      </c>
      <c r="C29" s="8"/>
      <c r="D29" s="9"/>
      <c r="E29" s="10">
        <v>21</v>
      </c>
      <c r="F29" s="33">
        <f t="shared" si="1"/>
        <v>0</v>
      </c>
      <c r="G29" s="19"/>
      <c r="H29" s="16"/>
      <c r="I29" s="17"/>
      <c r="J29" s="18"/>
      <c r="N29"/>
    </row>
    <row r="30" spans="2:14" x14ac:dyDescent="0.25">
      <c r="B30" s="7">
        <v>46139</v>
      </c>
      <c r="C30" s="8"/>
      <c r="D30" s="9"/>
      <c r="E30" s="10">
        <v>21</v>
      </c>
      <c r="F30" s="33">
        <f t="shared" si="1"/>
        <v>0</v>
      </c>
      <c r="G30" s="19"/>
      <c r="H30" s="16"/>
      <c r="I30" s="17"/>
      <c r="J30" s="18"/>
      <c r="N30"/>
    </row>
    <row r="31" spans="2:14" x14ac:dyDescent="0.25">
      <c r="B31" s="7">
        <v>46140</v>
      </c>
      <c r="C31" s="8"/>
      <c r="D31" s="9"/>
      <c r="E31" s="10">
        <v>21</v>
      </c>
      <c r="F31" s="33">
        <f t="shared" si="1"/>
        <v>0</v>
      </c>
      <c r="G31" s="19"/>
      <c r="H31" s="16"/>
      <c r="I31" s="17"/>
      <c r="J31" s="18"/>
      <c r="N31"/>
    </row>
    <row r="32" spans="2:14" x14ac:dyDescent="0.25">
      <c r="B32" s="7">
        <v>46141</v>
      </c>
      <c r="C32" s="8"/>
      <c r="D32" s="9"/>
      <c r="E32" s="10">
        <v>21</v>
      </c>
      <c r="F32" s="33">
        <f t="shared" si="1"/>
        <v>0</v>
      </c>
      <c r="G32" s="19"/>
      <c r="H32" s="16"/>
      <c r="I32" s="17"/>
      <c r="J32" s="18"/>
      <c r="N32"/>
    </row>
    <row r="33" spans="2:14" x14ac:dyDescent="0.25">
      <c r="B33" s="7">
        <v>46142</v>
      </c>
      <c r="C33" s="8"/>
      <c r="D33" s="9"/>
      <c r="E33" s="10">
        <v>21</v>
      </c>
      <c r="F33" s="33">
        <f t="shared" si="1"/>
        <v>0</v>
      </c>
      <c r="G33" s="19"/>
      <c r="H33" s="16"/>
      <c r="I33" s="17"/>
      <c r="J33" s="18"/>
      <c r="N33"/>
    </row>
    <row r="34" spans="2:14" ht="15.75" thickBot="1" x14ac:dyDescent="0.3">
      <c r="B34" s="7"/>
      <c r="C34" s="44"/>
      <c r="D34" s="45"/>
      <c r="E34" s="10">
        <v>21</v>
      </c>
      <c r="F34" s="33">
        <f t="shared" si="1"/>
        <v>0</v>
      </c>
      <c r="G34" s="28"/>
      <c r="H34" s="65"/>
      <c r="I34" s="27"/>
      <c r="J34" s="29"/>
      <c r="N34"/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94"/>
      <c r="H35" s="188" t="s">
        <v>11</v>
      </c>
      <c r="I35" s="188"/>
      <c r="J35" s="95">
        <f>SUM(J4:J34)</f>
        <v>-3.9999959990382195E-3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0</v>
      </c>
      <c r="N36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L37" s="31">
        <f>J36-J4-J5-J6+J37</f>
        <v>0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3.9999959990382195E-3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  <c r="N4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37BC-199C-4A70-855B-1605D8ED4E30}">
  <dimension ref="B1:AC43"/>
  <sheetViews>
    <sheetView zoomScale="85" zoomScaleNormal="85" workbookViewId="0">
      <selection activeCell="L1" sqref="L1:N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SUM(N3:N35)</f>
        <v>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</row>
    <row r="4" spans="2:29" x14ac:dyDescent="0.25">
      <c r="B4" s="7">
        <v>46143</v>
      </c>
      <c r="C4" s="8"/>
      <c r="D4" s="49"/>
      <c r="E4" s="10">
        <v>21</v>
      </c>
      <c r="F4" s="33">
        <f>+C4*E4</f>
        <v>0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</row>
    <row r="5" spans="2:29" x14ac:dyDescent="0.25">
      <c r="B5" s="7">
        <v>46144</v>
      </c>
      <c r="C5" s="8"/>
      <c r="D5" s="49"/>
      <c r="E5" s="10">
        <v>21</v>
      </c>
      <c r="F5" s="33">
        <f t="shared" ref="F5:F15" si="0">+C5*E5</f>
        <v>0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</row>
    <row r="6" spans="2:29" x14ac:dyDescent="0.25">
      <c r="B6" s="7">
        <v>46145</v>
      </c>
      <c r="C6" s="8"/>
      <c r="D6" s="49"/>
      <c r="E6" s="10">
        <v>21</v>
      </c>
      <c r="F6" s="33">
        <f t="shared" si="0"/>
        <v>0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</row>
    <row r="7" spans="2:29" x14ac:dyDescent="0.25">
      <c r="B7" s="7">
        <v>46146</v>
      </c>
      <c r="C7" s="8"/>
      <c r="D7" s="4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-3.9999959990382195E-3</v>
      </c>
      <c r="L7" s="52">
        <v>46001</v>
      </c>
      <c r="M7" s="13" t="s">
        <v>44</v>
      </c>
      <c r="N7" s="53">
        <v>500000</v>
      </c>
    </row>
    <row r="8" spans="2:29" x14ac:dyDescent="0.25">
      <c r="B8" s="7">
        <v>46147</v>
      </c>
      <c r="C8" s="8"/>
      <c r="D8" s="49"/>
      <c r="E8" s="10">
        <v>21</v>
      </c>
      <c r="F8" s="33">
        <f t="shared" si="0"/>
        <v>0</v>
      </c>
      <c r="G8" s="15"/>
      <c r="H8" s="16"/>
      <c r="I8" s="17"/>
      <c r="J8" s="18"/>
      <c r="L8" s="50" t="s">
        <v>40</v>
      </c>
      <c r="M8" s="50"/>
      <c r="N8" s="51">
        <v>-500000</v>
      </c>
    </row>
    <row r="9" spans="2:29" x14ac:dyDescent="0.25">
      <c r="B9" s="7">
        <v>46148</v>
      </c>
      <c r="C9" s="8"/>
      <c r="D9" s="49"/>
      <c r="E9" s="10">
        <v>21</v>
      </c>
      <c r="F9" s="33">
        <f t="shared" si="0"/>
        <v>0</v>
      </c>
      <c r="G9" s="15"/>
      <c r="H9" s="16"/>
      <c r="I9" s="17"/>
      <c r="J9" s="18"/>
      <c r="L9" s="52">
        <v>46021</v>
      </c>
      <c r="M9" s="13" t="s">
        <v>45</v>
      </c>
      <c r="N9" s="53">
        <v>500000</v>
      </c>
    </row>
    <row r="10" spans="2:29" x14ac:dyDescent="0.25">
      <c r="B10" s="7">
        <v>46149</v>
      </c>
      <c r="C10" s="8"/>
      <c r="D10" s="49"/>
      <c r="E10" s="10">
        <v>21</v>
      </c>
      <c r="F10" s="33">
        <f t="shared" si="0"/>
        <v>0</v>
      </c>
      <c r="G10" s="99"/>
      <c r="H10" s="100"/>
      <c r="I10" s="50"/>
      <c r="J10" s="101"/>
      <c r="L10" s="50" t="s">
        <v>40</v>
      </c>
      <c r="M10" s="50"/>
      <c r="N10" s="51">
        <v>-500000</v>
      </c>
    </row>
    <row r="11" spans="2:29" x14ac:dyDescent="0.25">
      <c r="B11" s="7">
        <v>46150</v>
      </c>
      <c r="C11" s="8"/>
      <c r="D11" s="9"/>
      <c r="E11" s="10">
        <v>21</v>
      </c>
      <c r="F11" s="33">
        <f t="shared" si="0"/>
        <v>0</v>
      </c>
      <c r="G11" s="96"/>
      <c r="H11" s="16"/>
      <c r="I11" s="17"/>
      <c r="J11" s="97"/>
      <c r="L11" s="52">
        <v>46014</v>
      </c>
      <c r="M11" s="13" t="s">
        <v>56</v>
      </c>
      <c r="N11" s="53">
        <v>1000000</v>
      </c>
      <c r="O11" t="s">
        <v>58</v>
      </c>
    </row>
    <row r="12" spans="2:29" x14ac:dyDescent="0.25">
      <c r="B12" s="7">
        <v>46151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  <c r="L12" s="52">
        <v>46016</v>
      </c>
      <c r="M12" s="13" t="s">
        <v>56</v>
      </c>
      <c r="N12" s="53">
        <v>1000000</v>
      </c>
      <c r="O12" t="s">
        <v>58</v>
      </c>
    </row>
    <row r="13" spans="2:29" x14ac:dyDescent="0.25">
      <c r="B13" s="7">
        <v>46152</v>
      </c>
      <c r="C13" s="8"/>
      <c r="D13" s="9"/>
      <c r="E13" s="10">
        <v>21</v>
      </c>
      <c r="F13" s="33">
        <f t="shared" si="0"/>
        <v>0</v>
      </c>
      <c r="G13" s="15"/>
      <c r="H13" s="17"/>
      <c r="I13" s="17"/>
      <c r="J13" s="98"/>
      <c r="L13" s="52">
        <v>46034</v>
      </c>
      <c r="M13" s="13" t="s">
        <v>56</v>
      </c>
      <c r="N13" s="53">
        <v>2000000</v>
      </c>
    </row>
    <row r="14" spans="2:29" x14ac:dyDescent="0.25">
      <c r="B14" s="7">
        <v>46153</v>
      </c>
      <c r="C14" s="8"/>
      <c r="D14" s="9"/>
      <c r="E14" s="10">
        <v>21</v>
      </c>
      <c r="F14" s="33">
        <f t="shared" si="0"/>
        <v>0</v>
      </c>
      <c r="G14" s="15"/>
      <c r="H14" s="17"/>
      <c r="I14" s="17"/>
      <c r="J14" s="98"/>
      <c r="L14" s="52">
        <v>46036</v>
      </c>
      <c r="M14" s="53" t="s">
        <v>56</v>
      </c>
      <c r="N14" s="53">
        <v>2000000</v>
      </c>
    </row>
    <row r="15" spans="2:29" x14ac:dyDescent="0.25">
      <c r="B15" s="7">
        <v>46154</v>
      </c>
      <c r="C15" s="8"/>
      <c r="D15" s="9"/>
      <c r="E15" s="10">
        <v>21</v>
      </c>
      <c r="F15" s="33">
        <f t="shared" si="0"/>
        <v>0</v>
      </c>
      <c r="G15" s="19"/>
      <c r="H15" s="16"/>
      <c r="I15" s="17"/>
      <c r="J15" s="18"/>
      <c r="L15" s="52">
        <v>46036</v>
      </c>
      <c r="M15" s="53" t="s">
        <v>72</v>
      </c>
      <c r="N15" s="53">
        <v>1000000</v>
      </c>
      <c r="P15" t="s">
        <v>57</v>
      </c>
    </row>
    <row r="16" spans="2:29" x14ac:dyDescent="0.25">
      <c r="B16" s="7">
        <v>46155</v>
      </c>
      <c r="C16" s="8"/>
      <c r="D16" s="9"/>
      <c r="E16" s="10">
        <v>21</v>
      </c>
      <c r="F16" s="33">
        <f t="shared" ref="F16:F34" si="1">+D16*E16</f>
        <v>0</v>
      </c>
      <c r="G16" s="19"/>
      <c r="H16" s="16"/>
      <c r="I16" s="17"/>
      <c r="J16" s="18"/>
      <c r="L16" s="52">
        <v>46038</v>
      </c>
      <c r="M16" s="53" t="s">
        <v>56</v>
      </c>
      <c r="N16" s="53">
        <v>1500000</v>
      </c>
    </row>
    <row r="17" spans="2:14" x14ac:dyDescent="0.25">
      <c r="B17" s="7">
        <v>46156</v>
      </c>
      <c r="C17" s="8"/>
      <c r="D17" s="9"/>
      <c r="E17" s="10">
        <v>21</v>
      </c>
      <c r="F17" s="33">
        <f t="shared" si="1"/>
        <v>0</v>
      </c>
      <c r="G17" s="19"/>
      <c r="H17" s="16"/>
      <c r="I17" s="17"/>
      <c r="J17" s="18"/>
      <c r="L17" s="52">
        <v>46041</v>
      </c>
      <c r="M17" s="53" t="s">
        <v>56</v>
      </c>
      <c r="N17" s="53">
        <v>1500000</v>
      </c>
    </row>
    <row r="18" spans="2:14" x14ac:dyDescent="0.25">
      <c r="B18" s="7">
        <v>46157</v>
      </c>
      <c r="C18" s="8"/>
      <c r="D18" s="9"/>
      <c r="E18" s="10">
        <v>21</v>
      </c>
      <c r="F18" s="33">
        <f t="shared" si="1"/>
        <v>0</v>
      </c>
      <c r="G18" s="19"/>
      <c r="H18" s="16"/>
      <c r="I18" s="17"/>
      <c r="J18" s="18"/>
      <c r="L18" s="52">
        <v>46050</v>
      </c>
      <c r="M18" s="102" t="s">
        <v>73</v>
      </c>
      <c r="N18" s="53">
        <v>2000000</v>
      </c>
    </row>
    <row r="19" spans="2:14" x14ac:dyDescent="0.25">
      <c r="B19" s="7">
        <v>46158</v>
      </c>
      <c r="C19" s="8"/>
      <c r="D19" s="9"/>
      <c r="E19" s="10">
        <v>21</v>
      </c>
      <c r="F19" s="33">
        <f t="shared" si="1"/>
        <v>0</v>
      </c>
      <c r="G19" s="19"/>
      <c r="H19" s="16"/>
      <c r="I19" s="17"/>
      <c r="J19" s="18"/>
      <c r="L19" s="50" t="s">
        <v>64</v>
      </c>
      <c r="M19" s="50"/>
      <c r="N19" s="51">
        <v>-2000000</v>
      </c>
    </row>
    <row r="20" spans="2:14" x14ac:dyDescent="0.25">
      <c r="B20" s="7">
        <v>46159</v>
      </c>
      <c r="C20" s="8"/>
      <c r="D20" s="9"/>
      <c r="E20" s="10">
        <v>21</v>
      </c>
      <c r="F20" s="33">
        <f t="shared" si="1"/>
        <v>0</v>
      </c>
      <c r="G20" s="19"/>
      <c r="H20" s="16"/>
      <c r="I20" s="17"/>
      <c r="J20" s="18"/>
      <c r="L20" s="50" t="s">
        <v>64</v>
      </c>
      <c r="M20" s="51"/>
      <c r="N20" s="51">
        <v>-10000000</v>
      </c>
    </row>
    <row r="21" spans="2:14" x14ac:dyDescent="0.25">
      <c r="B21" s="7">
        <v>46160</v>
      </c>
      <c r="C21" s="8"/>
      <c r="D21" s="9"/>
      <c r="E21" s="10">
        <v>21</v>
      </c>
      <c r="F21" s="33">
        <f t="shared" si="1"/>
        <v>0</v>
      </c>
      <c r="G21" s="19"/>
      <c r="H21" s="16"/>
      <c r="I21" s="17"/>
      <c r="J21" s="18"/>
      <c r="L21" s="50" t="s">
        <v>67</v>
      </c>
      <c r="M21" s="51"/>
      <c r="N21" s="51"/>
    </row>
    <row r="22" spans="2:14" x14ac:dyDescent="0.25">
      <c r="B22" s="7">
        <v>46161</v>
      </c>
      <c r="C22" s="8"/>
      <c r="D22" s="9"/>
      <c r="E22" s="10">
        <v>21</v>
      </c>
      <c r="F22" s="33">
        <f t="shared" si="1"/>
        <v>0</v>
      </c>
      <c r="G22" s="19"/>
      <c r="H22" s="16"/>
      <c r="I22" s="17"/>
      <c r="J22" s="18"/>
      <c r="L22" s="50" t="s">
        <v>68</v>
      </c>
      <c r="M22" s="51"/>
      <c r="N22" s="51"/>
    </row>
    <row r="23" spans="2:14" x14ac:dyDescent="0.25">
      <c r="B23" s="7">
        <v>46162</v>
      </c>
      <c r="C23" s="8"/>
      <c r="D23" s="9"/>
      <c r="E23" s="10">
        <v>21</v>
      </c>
      <c r="F23" s="33">
        <f t="shared" si="1"/>
        <v>0</v>
      </c>
      <c r="G23" s="19"/>
      <c r="H23" s="16"/>
      <c r="I23" s="17"/>
      <c r="J23" s="18"/>
      <c r="L23" s="50" t="s">
        <v>69</v>
      </c>
      <c r="M23" s="51"/>
      <c r="N23" s="51"/>
    </row>
    <row r="24" spans="2:14" x14ac:dyDescent="0.25">
      <c r="B24" s="7">
        <v>46163</v>
      </c>
      <c r="C24" s="8"/>
      <c r="D24" s="9"/>
      <c r="E24" s="10">
        <v>21</v>
      </c>
      <c r="F24" s="33">
        <f t="shared" si="1"/>
        <v>0</v>
      </c>
      <c r="G24" s="19"/>
      <c r="H24" s="16"/>
      <c r="I24" s="17"/>
      <c r="J24" s="18"/>
      <c r="L24" s="50" t="s">
        <v>70</v>
      </c>
      <c r="M24" s="51"/>
      <c r="N24" s="51"/>
    </row>
    <row r="25" spans="2:14" x14ac:dyDescent="0.25">
      <c r="B25" s="7">
        <v>46164</v>
      </c>
      <c r="C25" s="8"/>
      <c r="D25" s="9"/>
      <c r="E25" s="10">
        <v>21</v>
      </c>
      <c r="F25" s="33">
        <f t="shared" si="1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21</v>
      </c>
      <c r="F26" s="33">
        <f t="shared" si="1"/>
        <v>0</v>
      </c>
      <c r="G26" s="19"/>
      <c r="H26" s="16"/>
      <c r="I26" s="17"/>
      <c r="J26" s="18"/>
      <c r="N26" s="90"/>
    </row>
    <row r="27" spans="2:14" x14ac:dyDescent="0.25">
      <c r="B27" s="7">
        <v>46166</v>
      </c>
      <c r="C27" s="8"/>
      <c r="D27" s="9"/>
      <c r="E27" s="10">
        <v>21</v>
      </c>
      <c r="F27" s="33">
        <f t="shared" si="1"/>
        <v>0</v>
      </c>
      <c r="G27" s="19"/>
      <c r="H27" s="16"/>
      <c r="I27" s="17"/>
      <c r="J27" s="18"/>
      <c r="N27" s="90"/>
    </row>
    <row r="28" spans="2:14" x14ac:dyDescent="0.25">
      <c r="B28" s="7">
        <v>46167</v>
      </c>
      <c r="C28" s="8"/>
      <c r="D28" s="9"/>
      <c r="E28" s="10">
        <v>21</v>
      </c>
      <c r="F28" s="33">
        <f t="shared" si="1"/>
        <v>0</v>
      </c>
      <c r="G28" s="19"/>
      <c r="H28" s="16"/>
      <c r="I28" s="17"/>
      <c r="J28" s="18"/>
      <c r="M28" s="90"/>
      <c r="N28"/>
    </row>
    <row r="29" spans="2:14" x14ac:dyDescent="0.25">
      <c r="B29" s="7">
        <v>46168</v>
      </c>
      <c r="C29" s="8"/>
      <c r="D29" s="9"/>
      <c r="E29" s="10">
        <v>21</v>
      </c>
      <c r="F29" s="33">
        <f t="shared" si="1"/>
        <v>0</v>
      </c>
      <c r="G29" s="19"/>
      <c r="H29" s="16"/>
      <c r="I29" s="17"/>
      <c r="J29" s="18"/>
      <c r="N29"/>
    </row>
    <row r="30" spans="2:14" x14ac:dyDescent="0.25">
      <c r="B30" s="7">
        <v>46169</v>
      </c>
      <c r="C30" s="8"/>
      <c r="D30" s="9"/>
      <c r="E30" s="10">
        <v>21</v>
      </c>
      <c r="F30" s="33">
        <f t="shared" si="1"/>
        <v>0</v>
      </c>
      <c r="G30" s="19"/>
      <c r="H30" s="16"/>
      <c r="I30" s="17"/>
      <c r="J30" s="18"/>
      <c r="N30"/>
    </row>
    <row r="31" spans="2:14" x14ac:dyDescent="0.25">
      <c r="B31" s="7">
        <v>46170</v>
      </c>
      <c r="C31" s="8"/>
      <c r="D31" s="9"/>
      <c r="E31" s="10">
        <v>21</v>
      </c>
      <c r="F31" s="33">
        <f t="shared" si="1"/>
        <v>0</v>
      </c>
      <c r="G31" s="19"/>
      <c r="H31" s="16"/>
      <c r="I31" s="17"/>
      <c r="J31" s="18"/>
      <c r="N31"/>
    </row>
    <row r="32" spans="2:14" x14ac:dyDescent="0.25">
      <c r="B32" s="7">
        <v>46171</v>
      </c>
      <c r="C32" s="8"/>
      <c r="D32" s="9"/>
      <c r="E32" s="10">
        <v>21</v>
      </c>
      <c r="F32" s="33">
        <f t="shared" si="1"/>
        <v>0</v>
      </c>
      <c r="G32" s="19"/>
      <c r="H32" s="16"/>
      <c r="I32" s="17"/>
      <c r="J32" s="18"/>
      <c r="N32"/>
    </row>
    <row r="33" spans="2:14" x14ac:dyDescent="0.25">
      <c r="B33" s="7">
        <v>46172</v>
      </c>
      <c r="C33" s="8"/>
      <c r="D33" s="9"/>
      <c r="E33" s="10">
        <v>21</v>
      </c>
      <c r="F33" s="33">
        <f t="shared" si="1"/>
        <v>0</v>
      </c>
      <c r="G33" s="19"/>
      <c r="H33" s="16"/>
      <c r="I33" s="17"/>
      <c r="J33" s="18"/>
      <c r="N33"/>
    </row>
    <row r="34" spans="2:14" ht="15.75" thickBot="1" x14ac:dyDescent="0.3">
      <c r="B34" s="7">
        <v>46173</v>
      </c>
      <c r="C34" s="44"/>
      <c r="D34" s="45"/>
      <c r="E34" s="10">
        <v>21</v>
      </c>
      <c r="F34" s="33">
        <f t="shared" si="1"/>
        <v>0</v>
      </c>
      <c r="G34" s="28"/>
      <c r="H34" s="65"/>
      <c r="I34" s="27"/>
      <c r="J34" s="29"/>
      <c r="N34"/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94"/>
      <c r="H35" s="188" t="s">
        <v>11</v>
      </c>
      <c r="I35" s="188"/>
      <c r="J35" s="95">
        <f>SUM(J4:J34)</f>
        <v>-3.9999959990382195E-3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0</v>
      </c>
      <c r="N36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L37" s="31">
        <f>J36-J4-J5-J6+J37</f>
        <v>0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3.9999959990382195E-3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  <c r="N4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788A-7A1C-4333-978C-E7F27323C589}">
  <dimension ref="B1:AC43"/>
  <sheetViews>
    <sheetView tabSelected="1" zoomScale="85" zoomScaleNormal="85" workbookViewId="0">
      <selection activeCell="R24" sqref="R24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57031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SUM(N3:N35)</f>
        <v>0</v>
      </c>
    </row>
    <row r="2" spans="2:29" ht="25.5" customHeight="1" thickBot="1" x14ac:dyDescent="0.3">
      <c r="B2" s="177" t="s">
        <v>31</v>
      </c>
      <c r="C2" s="178"/>
      <c r="D2" s="178"/>
      <c r="E2" s="178"/>
      <c r="F2" s="178"/>
      <c r="G2" s="178"/>
      <c r="H2" s="178"/>
      <c r="I2" s="178"/>
      <c r="J2" s="179"/>
      <c r="L2" s="185" t="s">
        <v>37</v>
      </c>
      <c r="M2" s="186"/>
      <c r="N2" s="1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>
        <v>45986</v>
      </c>
      <c r="M3" s="13" t="s">
        <v>35</v>
      </c>
      <c r="N3" s="53">
        <v>1500000</v>
      </c>
    </row>
    <row r="4" spans="2:29" x14ac:dyDescent="0.25">
      <c r="B4" s="7">
        <v>46174</v>
      </c>
      <c r="C4" s="8"/>
      <c r="D4" s="49"/>
      <c r="E4" s="10">
        <v>21</v>
      </c>
      <c r="F4" s="33">
        <f>+C4*E4</f>
        <v>0</v>
      </c>
      <c r="G4" s="11"/>
      <c r="H4" s="12" t="s">
        <v>6</v>
      </c>
      <c r="I4" s="13">
        <v>0.01</v>
      </c>
      <c r="J4" s="14"/>
      <c r="L4" s="50" t="s">
        <v>39</v>
      </c>
      <c r="M4" s="50"/>
      <c r="N4" s="51">
        <v>-1500000</v>
      </c>
    </row>
    <row r="5" spans="2:29" x14ac:dyDescent="0.25">
      <c r="B5" s="7">
        <v>46175</v>
      </c>
      <c r="C5" s="8"/>
      <c r="D5" s="49"/>
      <c r="E5" s="10">
        <v>21</v>
      </c>
      <c r="F5" s="33">
        <f t="shared" ref="F5:F15" si="0">+C5*E5</f>
        <v>0</v>
      </c>
      <c r="G5" s="11"/>
      <c r="H5" s="12" t="s">
        <v>7</v>
      </c>
      <c r="I5" s="13">
        <v>1E-3</v>
      </c>
      <c r="J5" s="14"/>
      <c r="L5" s="52">
        <v>46016</v>
      </c>
      <c r="M5" s="13" t="s">
        <v>36</v>
      </c>
      <c r="N5" s="53">
        <v>1500000</v>
      </c>
    </row>
    <row r="6" spans="2:29" x14ac:dyDescent="0.25">
      <c r="B6" s="7">
        <v>46176</v>
      </c>
      <c r="C6" s="8"/>
      <c r="D6" s="49"/>
      <c r="E6" s="10">
        <v>21</v>
      </c>
      <c r="F6" s="33">
        <f t="shared" si="0"/>
        <v>0</v>
      </c>
      <c r="G6" s="11"/>
      <c r="H6" s="12" t="s">
        <v>8</v>
      </c>
      <c r="I6" s="13"/>
      <c r="J6" s="14"/>
      <c r="L6" s="50" t="s">
        <v>40</v>
      </c>
      <c r="M6" s="50"/>
      <c r="N6" s="51">
        <v>-1500000</v>
      </c>
    </row>
    <row r="7" spans="2:29" x14ac:dyDescent="0.25">
      <c r="B7" s="7">
        <v>46177</v>
      </c>
      <c r="C7" s="8"/>
      <c r="D7" s="4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'MAYIS 2026'!J39*-1</f>
        <v>-3.9999959990382195E-3</v>
      </c>
      <c r="L7" s="52">
        <v>46001</v>
      </c>
      <c r="M7" s="13" t="s">
        <v>44</v>
      </c>
      <c r="N7" s="53">
        <v>500000</v>
      </c>
    </row>
    <row r="8" spans="2:29" x14ac:dyDescent="0.25">
      <c r="B8" s="7">
        <v>46178</v>
      </c>
      <c r="C8" s="8"/>
      <c r="D8" s="49"/>
      <c r="E8" s="10">
        <v>21</v>
      </c>
      <c r="F8" s="33">
        <f t="shared" si="0"/>
        <v>0</v>
      </c>
      <c r="G8" s="15"/>
      <c r="H8" s="16"/>
      <c r="I8" s="17"/>
      <c r="J8" s="18"/>
      <c r="L8" s="50" t="s">
        <v>40</v>
      </c>
      <c r="M8" s="50"/>
      <c r="N8" s="51">
        <v>-500000</v>
      </c>
    </row>
    <row r="9" spans="2:29" x14ac:dyDescent="0.25">
      <c r="B9" s="7">
        <v>46179</v>
      </c>
      <c r="C9" s="8"/>
      <c r="D9" s="49"/>
      <c r="E9" s="10">
        <v>21</v>
      </c>
      <c r="F9" s="33">
        <f t="shared" si="0"/>
        <v>0</v>
      </c>
      <c r="G9" s="15"/>
      <c r="H9" s="16"/>
      <c r="I9" s="17"/>
      <c r="J9" s="18"/>
      <c r="L9" s="52">
        <v>46021</v>
      </c>
      <c r="M9" s="13" t="s">
        <v>45</v>
      </c>
      <c r="N9" s="53">
        <v>500000</v>
      </c>
    </row>
    <row r="10" spans="2:29" x14ac:dyDescent="0.25">
      <c r="B10" s="7">
        <v>46180</v>
      </c>
      <c r="C10" s="8"/>
      <c r="D10" s="49"/>
      <c r="E10" s="10">
        <v>21</v>
      </c>
      <c r="F10" s="33">
        <f t="shared" si="0"/>
        <v>0</v>
      </c>
      <c r="G10" s="99"/>
      <c r="H10" s="100"/>
      <c r="I10" s="50"/>
      <c r="J10" s="101"/>
      <c r="L10" s="50" t="s">
        <v>40</v>
      </c>
      <c r="M10" s="50"/>
      <c r="N10" s="51">
        <v>-500000</v>
      </c>
    </row>
    <row r="11" spans="2:29" x14ac:dyDescent="0.25">
      <c r="B11" s="7">
        <v>46181</v>
      </c>
      <c r="C11" s="8"/>
      <c r="D11" s="9"/>
      <c r="E11" s="10">
        <v>21</v>
      </c>
      <c r="F11" s="33">
        <f t="shared" si="0"/>
        <v>0</v>
      </c>
      <c r="G11" s="96"/>
      <c r="H11" s="16"/>
      <c r="I11" s="17"/>
      <c r="J11" s="97"/>
      <c r="L11" s="52">
        <v>46014</v>
      </c>
      <c r="M11" s="13" t="s">
        <v>56</v>
      </c>
      <c r="N11" s="53">
        <v>1000000</v>
      </c>
      <c r="O11" t="s">
        <v>58</v>
      </c>
    </row>
    <row r="12" spans="2:29" x14ac:dyDescent="0.25">
      <c r="B12" s="7">
        <v>46182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  <c r="L12" s="52">
        <v>46016</v>
      </c>
      <c r="M12" s="13" t="s">
        <v>56</v>
      </c>
      <c r="N12" s="53">
        <v>1000000</v>
      </c>
      <c r="O12" t="s">
        <v>58</v>
      </c>
    </row>
    <row r="13" spans="2:29" x14ac:dyDescent="0.25">
      <c r="B13" s="7">
        <v>46183</v>
      </c>
      <c r="C13" s="8"/>
      <c r="D13" s="9"/>
      <c r="E13" s="10">
        <v>21</v>
      </c>
      <c r="F13" s="33">
        <f t="shared" si="0"/>
        <v>0</v>
      </c>
      <c r="G13" s="15"/>
      <c r="H13" s="17"/>
      <c r="I13" s="17"/>
      <c r="J13" s="98"/>
      <c r="L13" s="52">
        <v>46034</v>
      </c>
      <c r="M13" s="13" t="s">
        <v>56</v>
      </c>
      <c r="N13" s="53">
        <v>2000000</v>
      </c>
    </row>
    <row r="14" spans="2:29" x14ac:dyDescent="0.25">
      <c r="B14" s="7">
        <v>46184</v>
      </c>
      <c r="C14" s="8"/>
      <c r="D14" s="9"/>
      <c r="E14" s="10">
        <v>21</v>
      </c>
      <c r="F14" s="33">
        <f t="shared" si="0"/>
        <v>0</v>
      </c>
      <c r="G14" s="15"/>
      <c r="H14" s="17"/>
      <c r="I14" s="17"/>
      <c r="J14" s="98"/>
      <c r="L14" s="52">
        <v>46036</v>
      </c>
      <c r="M14" s="53" t="s">
        <v>56</v>
      </c>
      <c r="N14" s="53">
        <v>2000000</v>
      </c>
    </row>
    <row r="15" spans="2:29" x14ac:dyDescent="0.25">
      <c r="B15" s="7">
        <v>46185</v>
      </c>
      <c r="C15" s="8"/>
      <c r="D15" s="9"/>
      <c r="E15" s="10">
        <v>21</v>
      </c>
      <c r="F15" s="33">
        <f t="shared" si="0"/>
        <v>0</v>
      </c>
      <c r="G15" s="19"/>
      <c r="H15" s="16"/>
      <c r="I15" s="17"/>
      <c r="J15" s="18"/>
      <c r="L15" s="52">
        <v>46036</v>
      </c>
      <c r="M15" s="53" t="s">
        <v>72</v>
      </c>
      <c r="N15" s="53">
        <v>1000000</v>
      </c>
      <c r="P15" t="s">
        <v>57</v>
      </c>
    </row>
    <row r="16" spans="2:29" x14ac:dyDescent="0.25">
      <c r="B16" s="7">
        <v>46186</v>
      </c>
      <c r="C16" s="8"/>
      <c r="D16" s="9"/>
      <c r="E16" s="10">
        <v>21</v>
      </c>
      <c r="F16" s="33">
        <f t="shared" ref="F16:F34" si="1">+D16*E16</f>
        <v>0</v>
      </c>
      <c r="G16" s="19"/>
      <c r="H16" s="16"/>
      <c r="I16" s="17"/>
      <c r="J16" s="18"/>
      <c r="L16" s="52">
        <v>46038</v>
      </c>
      <c r="M16" s="53" t="s">
        <v>56</v>
      </c>
      <c r="N16" s="53">
        <v>1500000</v>
      </c>
    </row>
    <row r="17" spans="2:14" x14ac:dyDescent="0.25">
      <c r="B17" s="7">
        <v>46187</v>
      </c>
      <c r="C17" s="8"/>
      <c r="D17" s="9"/>
      <c r="E17" s="10">
        <v>21</v>
      </c>
      <c r="F17" s="33">
        <f t="shared" si="1"/>
        <v>0</v>
      </c>
      <c r="G17" s="19"/>
      <c r="H17" s="16"/>
      <c r="I17" s="17"/>
      <c r="J17" s="18"/>
      <c r="L17" s="52">
        <v>46041</v>
      </c>
      <c r="M17" s="53" t="s">
        <v>56</v>
      </c>
      <c r="N17" s="53">
        <v>1500000</v>
      </c>
    </row>
    <row r="18" spans="2:14" x14ac:dyDescent="0.25">
      <c r="B18" s="7">
        <v>46188</v>
      </c>
      <c r="C18" s="8"/>
      <c r="D18" s="9"/>
      <c r="E18" s="10">
        <v>21</v>
      </c>
      <c r="F18" s="33">
        <f t="shared" si="1"/>
        <v>0</v>
      </c>
      <c r="G18" s="19"/>
      <c r="H18" s="16"/>
      <c r="I18" s="17"/>
      <c r="J18" s="18"/>
      <c r="L18" s="52">
        <v>46050</v>
      </c>
      <c r="M18" s="102" t="s">
        <v>73</v>
      </c>
      <c r="N18" s="53">
        <v>2000000</v>
      </c>
    </row>
    <row r="19" spans="2:14" x14ac:dyDescent="0.25">
      <c r="B19" s="7">
        <v>46189</v>
      </c>
      <c r="C19" s="8"/>
      <c r="D19" s="9"/>
      <c r="E19" s="10">
        <v>21</v>
      </c>
      <c r="F19" s="33">
        <f t="shared" si="1"/>
        <v>0</v>
      </c>
      <c r="G19" s="19"/>
      <c r="H19" s="16"/>
      <c r="I19" s="17"/>
      <c r="J19" s="18"/>
      <c r="L19" s="50" t="s">
        <v>64</v>
      </c>
      <c r="M19" s="50"/>
      <c r="N19" s="51">
        <v>-2000000</v>
      </c>
    </row>
    <row r="20" spans="2:14" x14ac:dyDescent="0.25">
      <c r="B20" s="7">
        <v>46190</v>
      </c>
      <c r="C20" s="8"/>
      <c r="D20" s="9"/>
      <c r="E20" s="10">
        <v>21</v>
      </c>
      <c r="F20" s="33">
        <f t="shared" si="1"/>
        <v>0</v>
      </c>
      <c r="G20" s="19"/>
      <c r="H20" s="16"/>
      <c r="I20" s="17"/>
      <c r="J20" s="18"/>
      <c r="L20" s="50" t="s">
        <v>64</v>
      </c>
      <c r="M20" s="51"/>
      <c r="N20" s="51">
        <v>-10000000</v>
      </c>
    </row>
    <row r="21" spans="2:14" x14ac:dyDescent="0.25">
      <c r="B21" s="7">
        <v>46191</v>
      </c>
      <c r="C21" s="8"/>
      <c r="D21" s="9"/>
      <c r="E21" s="10">
        <v>21</v>
      </c>
      <c r="F21" s="33">
        <f t="shared" si="1"/>
        <v>0</v>
      </c>
      <c r="G21" s="19"/>
      <c r="H21" s="16"/>
      <c r="I21" s="17"/>
      <c r="J21" s="18"/>
      <c r="L21" s="50" t="s">
        <v>67</v>
      </c>
      <c r="M21" s="51"/>
      <c r="N21" s="51"/>
    </row>
    <row r="22" spans="2:14" x14ac:dyDescent="0.25">
      <c r="B22" s="7">
        <v>46192</v>
      </c>
      <c r="C22" s="8"/>
      <c r="D22" s="9"/>
      <c r="E22" s="10">
        <v>21</v>
      </c>
      <c r="F22" s="33">
        <f t="shared" si="1"/>
        <v>0</v>
      </c>
      <c r="G22" s="19"/>
      <c r="H22" s="16"/>
      <c r="I22" s="17"/>
      <c r="J22" s="18"/>
      <c r="L22" s="50" t="s">
        <v>68</v>
      </c>
      <c r="M22" s="51"/>
      <c r="N22" s="51"/>
    </row>
    <row r="23" spans="2:14" x14ac:dyDescent="0.25">
      <c r="B23" s="7">
        <v>46193</v>
      </c>
      <c r="C23" s="8"/>
      <c r="D23" s="9"/>
      <c r="E23" s="10">
        <v>21</v>
      </c>
      <c r="F23" s="33">
        <f t="shared" si="1"/>
        <v>0</v>
      </c>
      <c r="G23" s="19"/>
      <c r="H23" s="16"/>
      <c r="I23" s="17"/>
      <c r="J23" s="18"/>
      <c r="L23" s="50" t="s">
        <v>69</v>
      </c>
      <c r="M23" s="51"/>
      <c r="N23" s="51"/>
    </row>
    <row r="24" spans="2:14" x14ac:dyDescent="0.25">
      <c r="B24" s="7">
        <v>46194</v>
      </c>
      <c r="C24" s="8"/>
      <c r="D24" s="9"/>
      <c r="E24" s="10">
        <v>21</v>
      </c>
      <c r="F24" s="33">
        <f t="shared" si="1"/>
        <v>0</v>
      </c>
      <c r="G24" s="19"/>
      <c r="H24" s="16"/>
      <c r="I24" s="17"/>
      <c r="J24" s="18"/>
      <c r="L24" s="50" t="s">
        <v>70</v>
      </c>
      <c r="M24" s="51"/>
      <c r="N24" s="51"/>
    </row>
    <row r="25" spans="2:14" x14ac:dyDescent="0.25">
      <c r="B25" s="7">
        <v>46195</v>
      </c>
      <c r="C25" s="8"/>
      <c r="D25" s="9"/>
      <c r="E25" s="10">
        <v>21</v>
      </c>
      <c r="F25" s="33">
        <f t="shared" si="1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>
        <v>21</v>
      </c>
      <c r="F26" s="33">
        <f t="shared" si="1"/>
        <v>0</v>
      </c>
      <c r="G26" s="19"/>
      <c r="H26" s="16"/>
      <c r="I26" s="17"/>
      <c r="J26" s="18"/>
      <c r="N26" s="90"/>
    </row>
    <row r="27" spans="2:14" x14ac:dyDescent="0.25">
      <c r="B27" s="7">
        <v>46197</v>
      </c>
      <c r="C27" s="8"/>
      <c r="D27" s="9"/>
      <c r="E27" s="10">
        <v>21</v>
      </c>
      <c r="F27" s="33">
        <f t="shared" si="1"/>
        <v>0</v>
      </c>
      <c r="G27" s="19"/>
      <c r="H27" s="16"/>
      <c r="I27" s="17"/>
      <c r="J27" s="18"/>
      <c r="N27" s="90"/>
    </row>
    <row r="28" spans="2:14" x14ac:dyDescent="0.25">
      <c r="B28" s="7">
        <v>46198</v>
      </c>
      <c r="C28" s="8"/>
      <c r="D28" s="9"/>
      <c r="E28" s="10">
        <v>21</v>
      </c>
      <c r="F28" s="33">
        <f t="shared" si="1"/>
        <v>0</v>
      </c>
      <c r="G28" s="19"/>
      <c r="H28" s="16"/>
      <c r="I28" s="17"/>
      <c r="J28" s="18"/>
      <c r="M28" s="90"/>
      <c r="N28"/>
    </row>
    <row r="29" spans="2:14" x14ac:dyDescent="0.25">
      <c r="B29" s="7">
        <v>46199</v>
      </c>
      <c r="C29" s="8"/>
      <c r="D29" s="9"/>
      <c r="E29" s="10">
        <v>21</v>
      </c>
      <c r="F29" s="33">
        <f t="shared" si="1"/>
        <v>0</v>
      </c>
      <c r="G29" s="19"/>
      <c r="H29" s="16"/>
      <c r="I29" s="17"/>
      <c r="J29" s="18"/>
      <c r="N29"/>
    </row>
    <row r="30" spans="2:14" x14ac:dyDescent="0.25">
      <c r="B30" s="7">
        <v>46200</v>
      </c>
      <c r="C30" s="8"/>
      <c r="D30" s="9"/>
      <c r="E30" s="10">
        <v>21</v>
      </c>
      <c r="F30" s="33">
        <f t="shared" si="1"/>
        <v>0</v>
      </c>
      <c r="G30" s="19"/>
      <c r="H30" s="16"/>
      <c r="I30" s="17"/>
      <c r="J30" s="18"/>
      <c r="N30"/>
    </row>
    <row r="31" spans="2:14" x14ac:dyDescent="0.25">
      <c r="B31" s="7">
        <v>46201</v>
      </c>
      <c r="C31" s="8"/>
      <c r="D31" s="9"/>
      <c r="E31" s="10">
        <v>21</v>
      </c>
      <c r="F31" s="33">
        <f t="shared" si="1"/>
        <v>0</v>
      </c>
      <c r="G31" s="19"/>
      <c r="H31" s="16"/>
      <c r="I31" s="17"/>
      <c r="J31" s="18"/>
      <c r="N31"/>
    </row>
    <row r="32" spans="2:14" x14ac:dyDescent="0.25">
      <c r="B32" s="7">
        <v>46202</v>
      </c>
      <c r="C32" s="8"/>
      <c r="D32" s="9"/>
      <c r="E32" s="10">
        <v>21</v>
      </c>
      <c r="F32" s="33">
        <f t="shared" si="1"/>
        <v>0</v>
      </c>
      <c r="G32" s="19"/>
      <c r="H32" s="16"/>
      <c r="I32" s="17"/>
      <c r="J32" s="18"/>
      <c r="N32"/>
    </row>
    <row r="33" spans="2:14" x14ac:dyDescent="0.25">
      <c r="B33" s="7">
        <v>46203</v>
      </c>
      <c r="C33" s="8"/>
      <c r="D33" s="9"/>
      <c r="E33" s="10">
        <v>21</v>
      </c>
      <c r="F33" s="33">
        <f t="shared" si="1"/>
        <v>0</v>
      </c>
      <c r="G33" s="19"/>
      <c r="H33" s="16"/>
      <c r="I33" s="17"/>
      <c r="J33" s="18"/>
      <c r="N33"/>
    </row>
    <row r="34" spans="2:14" ht="15.75" thickBot="1" x14ac:dyDescent="0.3">
      <c r="B34" s="7"/>
      <c r="C34" s="44"/>
      <c r="D34" s="45"/>
      <c r="E34" s="10">
        <v>21</v>
      </c>
      <c r="F34" s="33">
        <f t="shared" si="1"/>
        <v>0</v>
      </c>
      <c r="G34" s="28"/>
      <c r="H34" s="65"/>
      <c r="I34" s="27"/>
      <c r="J34" s="29"/>
      <c r="N34"/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94"/>
      <c r="H35" s="188" t="s">
        <v>11</v>
      </c>
      <c r="I35" s="188"/>
      <c r="J35" s="95">
        <f>SUM(J4:J34)</f>
        <v>-3.9999959990382195E-3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1" t="s">
        <v>13</v>
      </c>
      <c r="I36" s="181"/>
      <c r="J36" s="18">
        <f>F36+F37</f>
        <v>0</v>
      </c>
      <c r="N36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L37" s="31">
        <f>J36-J4-J5-J6+J37</f>
        <v>0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182" t="s">
        <v>16</v>
      </c>
      <c r="C39" s="183"/>
      <c r="D39" s="27"/>
      <c r="E39" s="34"/>
      <c r="F39" s="35"/>
      <c r="G39" s="28"/>
      <c r="H39" s="184" t="s">
        <v>17</v>
      </c>
      <c r="I39" s="184"/>
      <c r="J39" s="29">
        <f>J36+J37+J38-J35</f>
        <v>3.9999959990382195E-3</v>
      </c>
      <c r="N39"/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N40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N41"/>
    </row>
    <row r="42" spans="2:14" x14ac:dyDescent="0.25">
      <c r="J42" s="31"/>
      <c r="N42"/>
    </row>
    <row r="43" spans="2:14" x14ac:dyDescent="0.25">
      <c r="J43" s="31"/>
      <c r="N4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2</vt:i4>
      </vt:variant>
    </vt:vector>
  </HeadingPairs>
  <TitlesOfParts>
    <vt:vector size="11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2026-02-21T12:05:44Z</cp:lastPrinted>
  <dcterms:created xsi:type="dcterms:W3CDTF">2015-06-05T18:19:34Z</dcterms:created>
  <dcterms:modified xsi:type="dcterms:W3CDTF">2026-04-16T10:27:46Z</dcterms:modified>
</cp:coreProperties>
</file>